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6346\"/>
    </mc:Choice>
  </mc:AlternateContent>
  <bookViews>
    <workbookView xWindow="0" yWindow="0" windowWidth="28800" windowHeight="12435" tabRatio="500"/>
  </bookViews>
  <sheets>
    <sheet name="Переч.1" sheetId="11" r:id="rId1"/>
    <sheet name="Переч 2" sheetId="12" r:id="rId2"/>
    <sheet name="Переч3" sheetId="13" r:id="rId3"/>
    <sheet name="переч. 4" sheetId="14" r:id="rId4"/>
    <sheet name="переч. 6" sheetId="16" r:id="rId5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9" i="14" l="1"/>
  <c r="E9" i="14"/>
  <c r="F8" i="14"/>
  <c r="F9" i="14"/>
  <c r="E20" i="14"/>
  <c r="E12" i="14"/>
  <c r="E27" i="14"/>
  <c r="G8" i="14"/>
  <c r="G19" i="14"/>
  <c r="K18" i="11" l="1"/>
  <c r="L18" i="11"/>
  <c r="M18" i="11"/>
  <c r="N18" i="11"/>
  <c r="F26" i="14" l="1"/>
  <c r="F17" i="13"/>
  <c r="F10" i="13"/>
  <c r="F6" i="13"/>
  <c r="G19" i="11" l="1"/>
  <c r="E16" i="13" l="1"/>
  <c r="F19" i="14" l="1"/>
  <c r="E14" i="16" l="1"/>
  <c r="E13" i="16"/>
  <c r="E11" i="16"/>
  <c r="E9" i="16"/>
  <c r="G26" i="14"/>
  <c r="G11" i="11" l="1"/>
  <c r="G7" i="11"/>
  <c r="G30" i="11"/>
  <c r="G6" i="13" l="1"/>
  <c r="G10" i="13"/>
  <c r="G17" i="13"/>
  <c r="G18" i="16"/>
  <c r="G7" i="16" l="1"/>
  <c r="F10" i="14"/>
  <c r="F11" i="14"/>
  <c r="E13" i="13" l="1"/>
  <c r="F27" i="14" l="1"/>
  <c r="G40" i="11"/>
  <c r="E33" i="11"/>
  <c r="G7" i="12" l="1"/>
  <c r="F30" i="11"/>
  <c r="E30" i="11"/>
  <c r="F19" i="11"/>
  <c r="L19" i="11"/>
  <c r="M19" i="11"/>
  <c r="N19" i="11"/>
  <c r="E8" i="16" l="1"/>
  <c r="E7" i="16"/>
  <c r="G11" i="16"/>
  <c r="N19" i="14"/>
  <c r="N10" i="13"/>
  <c r="M10" i="13"/>
  <c r="L10" i="13"/>
  <c r="E9" i="13" s="1"/>
  <c r="F7" i="12" l="1"/>
  <c r="E19" i="16"/>
  <c r="E17" i="16"/>
  <c r="L12" i="14"/>
  <c r="M12" i="14"/>
  <c r="M19" i="14"/>
  <c r="L19" i="14"/>
  <c r="F12" i="14"/>
  <c r="E18" i="13"/>
  <c r="E19" i="13"/>
  <c r="E20" i="13"/>
  <c r="N17" i="13"/>
  <c r="M17" i="13"/>
  <c r="L17" i="13"/>
  <c r="F19" i="12"/>
  <c r="F20" i="12"/>
  <c r="F21" i="12"/>
  <c r="L11" i="12"/>
  <c r="M11" i="12"/>
  <c r="E12" i="12"/>
  <c r="E13" i="12"/>
  <c r="E14" i="12"/>
  <c r="N11" i="12"/>
  <c r="G11" i="12"/>
  <c r="F11" i="12"/>
  <c r="E8" i="12"/>
  <c r="E9" i="12"/>
  <c r="E10" i="12"/>
  <c r="L38" i="11"/>
  <c r="M38" i="11"/>
  <c r="N38" i="11"/>
  <c r="N39" i="11"/>
  <c r="M39" i="11"/>
  <c r="L39" i="11"/>
  <c r="N40" i="11"/>
  <c r="M40" i="11"/>
  <c r="L40" i="11"/>
  <c r="F40" i="11"/>
  <c r="F39" i="11"/>
  <c r="G39" i="11"/>
  <c r="G38" i="11"/>
  <c r="G37" i="11" l="1"/>
  <c r="E40" i="11"/>
  <c r="L37" i="11"/>
  <c r="M37" i="11"/>
  <c r="N37" i="11"/>
  <c r="E39" i="11"/>
  <c r="E17" i="13"/>
  <c r="F18" i="12"/>
  <c r="E11" i="12"/>
  <c r="E22" i="11"/>
  <c r="E25" i="11"/>
  <c r="F11" i="11"/>
  <c r="E9" i="11"/>
  <c r="E12" i="11"/>
  <c r="E13" i="11"/>
  <c r="E14" i="11"/>
  <c r="E10" i="11"/>
  <c r="F32" i="11"/>
  <c r="E19" i="11" l="1"/>
  <c r="E18" i="11"/>
  <c r="E7" i="11"/>
  <c r="E11" i="11"/>
  <c r="M21" i="16" l="1"/>
  <c r="L21" i="16"/>
  <c r="F21" i="16"/>
  <c r="E21" i="16" s="1"/>
  <c r="M20" i="16"/>
  <c r="M18" i="16" s="1"/>
  <c r="L20" i="16"/>
  <c r="F20" i="16"/>
  <c r="L26" i="14"/>
  <c r="E13" i="14"/>
  <c r="N12" i="14"/>
  <c r="G12" i="14"/>
  <c r="N8" i="14"/>
  <c r="M8" i="14"/>
  <c r="L8" i="14"/>
  <c r="E12" i="13"/>
  <c r="E10" i="13" s="1"/>
  <c r="E8" i="13"/>
  <c r="E7" i="13"/>
  <c r="N6" i="13"/>
  <c r="M6" i="13"/>
  <c r="L6" i="13"/>
  <c r="E21" i="12"/>
  <c r="E20" i="12"/>
  <c r="E19" i="12"/>
  <c r="N7" i="12"/>
  <c r="M7" i="12"/>
  <c r="L7" i="12"/>
  <c r="F31" i="11"/>
  <c r="F24" i="11"/>
  <c r="F23" i="11" s="1"/>
  <c r="F20" i="11"/>
  <c r="F18" i="11" s="1"/>
  <c r="F8" i="11"/>
  <c r="E8" i="14" l="1"/>
  <c r="E6" i="13"/>
  <c r="E20" i="16"/>
  <c r="L18" i="16"/>
  <c r="E18" i="16" s="1"/>
  <c r="E7" i="12"/>
  <c r="F7" i="11"/>
  <c r="F38" i="11"/>
  <c r="M26" i="14"/>
  <c r="E26" i="14" s="1"/>
  <c r="G18" i="12"/>
  <c r="N18" i="12"/>
  <c r="L18" i="12"/>
  <c r="M18" i="12"/>
  <c r="E18" i="12"/>
  <c r="F37" i="11" l="1"/>
  <c r="E37" i="11" s="1"/>
  <c r="E38" i="11"/>
</calcChain>
</file>

<file path=xl/sharedStrings.xml><?xml version="1.0" encoding="utf-8"?>
<sst xmlns="http://schemas.openxmlformats.org/spreadsheetml/2006/main" count="336" uniqueCount="79">
  <si>
    <t>№ п/п</t>
  </si>
  <si>
    <t>1.1.</t>
  </si>
  <si>
    <t>1.2.</t>
  </si>
  <si>
    <t>2.1.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</si>
  <si>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</si>
  <si>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</si>
  <si>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</si>
  <si>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</si>
  <si>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</si>
  <si>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</si>
  <si>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</si>
  <si>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</si>
  <si>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</si>
  <si>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</si>
  <si>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</si>
  <si>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</si>
  <si>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</si>
  <si>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</si>
  <si>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>Мероприятие 01.01.
Реализация мероприятий по улучшению жилищных условий многодетных семей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</si>
  <si>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</si>
  <si>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</si>
  <si>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2.2.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</si>
  <si>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</si>
  <si>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</si>
  <si>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</si>
  <si>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</si>
  <si>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</si>
  <si>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</si>
  <si>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</si>
  <si>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</si>
  <si>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Мероприятие 02.02.
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</si>
  <si>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</si>
  <si>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</si>
  <si>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всего</t>
  </si>
  <si>
    <t>в том числе по кварталам</t>
  </si>
  <si>
    <t>I</t>
  </si>
  <si>
    <t>II</t>
  </si>
  <si>
    <t>III</t>
  </si>
  <si>
    <t>IV</t>
  </si>
  <si>
    <t>Количество земельных участков, обеспеченных комплексной инфраструктурой, шт.</t>
  </si>
  <si>
    <t>Всего</t>
  </si>
  <si>
    <t xml:space="preserve">Всего               </t>
  </si>
  <si>
    <t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бюджета, человек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</si>
  <si>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многодетным семьям, штук</t>
  </si>
  <si>
    <t>х</t>
  </si>
  <si>
    <t xml:space="preserve"> 7.1.  Перечень мероприятий подпрограммы I «Создание условий для жилищного строительства»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</si>
  <si>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</si>
  <si>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</si>
  <si>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</si>
  <si>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</si>
  <si>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</si>
  <si>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</si>
  <si>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</si>
  <si>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</si>
  <si>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8.1. Перечень мероприятий подпрограммы II «Обеспечение жильем молодых семей»</t>
  </si>
  <si>
    <t xml:space="preserve">Мероприятие 01.01. Реализация мероприятий по обеспечению жильем молодых семей.                                                </t>
  </si>
  <si>
    <t>Основное мероприятие 01.  
Оказание государственной поддержки молодым семьям в виде социальных выплат на приобретение жилого помещения или  на создание объекта  индивидуального жилищного строительства.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</si>
  <si>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</si>
  <si>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</si>
  <si>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t>Итого по подпрограмме II</t>
  </si>
  <si>
    <t>Итого по подпрограмме I</t>
  </si>
  <si>
    <t>Количество молодых семей, получивших свидетельство о праве на получение социальной выплаты.</t>
  </si>
  <si>
    <t>11.1. Перечень мероприятий подпрограммы VII «Улучшение жилищных условий отдельных категорий многодетных семей»</t>
  </si>
  <si>
    <t>Итого по подпрограмме VII</t>
  </si>
  <si>
    <t>Итого по подпрограмме VI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</si>
  <si>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</si>
  <si>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</si>
  <si>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</si>
  <si>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8. Подпрограмма II   «Обеспечение жильем молодых семей»</t>
  </si>
  <si>
    <t>10. Подпрограмма  VI «Обеспечение жильем отдельных категорий граждан за счет средств федерального бюджета»</t>
  </si>
  <si>
    <t>11. Подпрограмма  VII «Улучшение жилищных условий отдельных категорий многодетных семей»</t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</si>
  <si>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</si>
  <si>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</si>
  <si>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2023 год</t>
  </si>
  <si>
    <t>итого 2024 год</t>
  </si>
  <si>
    <t xml:space="preserve"> 2023 год</t>
  </si>
  <si>
    <t xml:space="preserve">                      2024год</t>
  </si>
  <si>
    <t xml:space="preserve">                       2024год</t>
  </si>
  <si>
    <t>Итого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</si>
</sst>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195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2" fontId="6" fillId="2" borderId="2" xfId="3" applyNumberFormat="1" applyFont="1" applyFill="1" applyBorder="1" applyAlignment="1">
      <alignment horizontal="center" vertical="top" wrapText="1"/>
    </xf>
    <xf numFmtId="0" fontId="5" fillId="2" borderId="0" xfId="3" applyFont="1" applyFill="1" applyBorder="1" applyAlignment="1">
      <alignment horizontal="center" wrapText="1"/>
    </xf>
    <xf numFmtId="2" fontId="5" fillId="2" borderId="0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horizontal="center" wrapText="1"/>
    </xf>
    <xf numFmtId="0" fontId="8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2" fontId="3" fillId="2" borderId="2" xfId="3" applyNumberFormat="1" applyFont="1" applyFill="1" applyBorder="1" applyAlignment="1">
      <alignment horizontal="right" vertical="top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vertical="center" wrapText="1"/>
    </xf>
    <xf numFmtId="0" fontId="3" fillId="2" borderId="2" xfId="3" applyNumberFormat="1" applyFont="1" applyFill="1" applyBorder="1" applyAlignment="1">
      <alignment horizontal="right" vertical="top" wrapText="1"/>
    </xf>
    <xf numFmtId="0" fontId="3" fillId="2" borderId="4" xfId="3" applyFont="1" applyFill="1" applyBorder="1" applyAlignment="1">
      <alignment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wrapText="1"/>
    </xf>
    <xf numFmtId="2" fontId="8" fillId="2" borderId="0" xfId="0" applyNumberFormat="1" applyFont="1" applyFill="1"/>
    <xf numFmtId="0" fontId="3" fillId="0" borderId="2" xfId="0" applyFont="1" applyBorder="1" applyAlignment="1">
      <alignment horizontal="center" vertical="center"/>
    </xf>
    <xf numFmtId="0" fontId="8" fillId="2" borderId="0" xfId="0" applyFont="1" applyFill="1"/>
    <xf numFmtId="4" fontId="3" fillId="2" borderId="2" xfId="3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wrapText="1"/>
    </xf>
    <xf numFmtId="0" fontId="3" fillId="2" borderId="8" xfId="3" applyFont="1" applyFill="1" applyBorder="1" applyAlignment="1">
      <alignment vertical="center"/>
    </xf>
    <xf numFmtId="0" fontId="3" fillId="2" borderId="4" xfId="3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3" fillId="2" borderId="8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" fontId="3" fillId="2" borderId="8" xfId="3" applyNumberFormat="1" applyFont="1" applyFill="1" applyBorder="1" applyAlignment="1">
      <alignment vertical="center" wrapText="1"/>
    </xf>
    <xf numFmtId="0" fontId="3" fillId="2" borderId="5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vertical="top" wrapText="1"/>
    </xf>
    <xf numFmtId="2" fontId="3" fillId="2" borderId="5" xfId="3" applyNumberFormat="1" applyFont="1" applyFill="1" applyBorder="1" applyAlignment="1">
      <alignment vertical="center" wrapText="1"/>
    </xf>
    <xf numFmtId="2" fontId="3" fillId="2" borderId="2" xfId="3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2" fontId="6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2" fontId="3" fillId="4" borderId="2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7" xfId="3" applyNumberFormat="1" applyFont="1" applyFill="1" applyBorder="1" applyAlignment="1">
      <alignment horizontal="center" vertical="top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3" fillId="2" borderId="4" xfId="3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top" wrapText="1"/>
    </xf>
    <xf numFmtId="2" fontId="3" fillId="2" borderId="4" xfId="3" applyNumberFormat="1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center" wrapText="1"/>
    </xf>
    <xf numFmtId="2" fontId="6" fillId="2" borderId="2" xfId="3" applyNumberFormat="1" applyFont="1" applyFill="1" applyBorder="1" applyAlignment="1">
      <alignment horizontal="center" vertical="top" wrapText="1"/>
    </xf>
    <xf numFmtId="2" fontId="6" fillId="2" borderId="5" xfId="3" applyNumberFormat="1" applyFont="1" applyFill="1" applyBorder="1" applyAlignment="1">
      <alignment horizontal="center" vertical="top" wrapText="1"/>
    </xf>
    <xf numFmtId="2" fontId="6" fillId="2" borderId="6" xfId="3" applyNumberFormat="1" applyFont="1" applyFill="1" applyBorder="1" applyAlignment="1">
      <alignment horizontal="center" vertical="top" wrapText="1"/>
    </xf>
    <xf numFmtId="2" fontId="6" fillId="2" borderId="7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4" fontId="7" fillId="2" borderId="2" xfId="3" applyNumberFormat="1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center" vertical="top"/>
    </xf>
    <xf numFmtId="0" fontId="3" fillId="2" borderId="8" xfId="3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center" vertical="top"/>
    </xf>
    <xf numFmtId="4" fontId="3" fillId="2" borderId="3" xfId="3" applyNumberFormat="1" applyFont="1" applyFill="1" applyBorder="1" applyAlignment="1">
      <alignment horizontal="center" vertical="top" wrapText="1"/>
    </xf>
    <xf numFmtId="4" fontId="3" fillId="2" borderId="4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2" fontId="3" fillId="2" borderId="2" xfId="3" applyNumberFormat="1" applyFont="1" applyFill="1" applyBorder="1" applyAlignment="1">
      <alignment horizontal="center" vertical="top"/>
    </xf>
    <xf numFmtId="0" fontId="3" fillId="2" borderId="2" xfId="3" applyFont="1" applyFill="1" applyBorder="1" applyAlignment="1">
      <alignment horizontal="left" vertical="center" wrapText="1"/>
    </xf>
    <xf numFmtId="2" fontId="3" fillId="2" borderId="3" xfId="3" applyNumberFormat="1" applyFont="1" applyFill="1" applyBorder="1" applyAlignment="1">
      <alignment horizontal="center" vertical="top"/>
    </xf>
    <xf numFmtId="2" fontId="3" fillId="2" borderId="8" xfId="3" applyNumberFormat="1" applyFont="1" applyFill="1" applyBorder="1" applyAlignment="1">
      <alignment horizontal="center" vertical="top"/>
    </xf>
    <xf numFmtId="2" fontId="3" fillId="2" borderId="4" xfId="3" applyNumberFormat="1" applyFont="1" applyFill="1" applyBorder="1" applyAlignment="1">
      <alignment horizontal="center" vertical="top"/>
    </xf>
    <xf numFmtId="0" fontId="3" fillId="2" borderId="3" xfId="3" applyFont="1" applyFill="1" applyBorder="1" applyAlignment="1">
      <alignment vertical="top" wrapText="1"/>
    </xf>
    <xf numFmtId="0" fontId="3" fillId="2" borderId="8" xfId="3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3" applyFont="1" applyFill="1" applyBorder="1" applyAlignment="1">
      <alignment horizontal="left" vertical="top" wrapText="1"/>
    </xf>
    <xf numFmtId="0" fontId="3" fillId="2" borderId="2" xfId="3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top" wrapText="1"/>
    </xf>
    <xf numFmtId="2" fontId="3" fillId="2" borderId="9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2" fontId="3" fillId="2" borderId="11" xfId="3" applyNumberFormat="1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horizontal="left" vertical="center" wrapText="1"/>
    </xf>
    <xf numFmtId="4" fontId="3" fillId="2" borderId="4" xfId="3" applyNumberFormat="1" applyFont="1" applyFill="1" applyBorder="1" applyAlignment="1">
      <alignment horizontal="left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top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0" xfId="3" applyFont="1" applyFill="1" applyBorder="1" applyAlignment="1">
      <alignment horizontal="center" wrapText="1"/>
    </xf>
    <xf numFmtId="2" fontId="3" fillId="4" borderId="5" xfId="3" applyNumberFormat="1" applyFont="1" applyFill="1" applyBorder="1" applyAlignment="1">
      <alignment horizontal="center" vertical="center" wrapText="1"/>
    </xf>
    <xf numFmtId="2" fontId="3" fillId="4" borderId="6" xfId="3" applyNumberFormat="1" applyFont="1" applyFill="1" applyBorder="1" applyAlignment="1">
      <alignment horizontal="center" vertical="center" wrapText="1"/>
    </xf>
    <xf numFmtId="2" fontId="3" fillId="4" borderId="7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4" xfId="3" applyFont="1" applyFill="1" applyBorder="1" applyAlignment="1">
      <alignment horizontal="center" vertical="top" wrapText="1"/>
    </xf>
    <xf numFmtId="16" fontId="3" fillId="2" borderId="3" xfId="3" applyNumberFormat="1" applyFont="1" applyFill="1" applyBorder="1" applyAlignment="1">
      <alignment horizontal="center" vertical="top" wrapText="1"/>
    </xf>
    <xf numFmtId="16" fontId="3" fillId="2" borderId="8" xfId="3" applyNumberFormat="1" applyFont="1" applyFill="1" applyBorder="1" applyAlignment="1">
      <alignment horizontal="center" vertical="top" wrapText="1"/>
    </xf>
    <xf numFmtId="16" fontId="3" fillId="2" borderId="4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left" vertical="top" wrapText="1"/>
    </xf>
    <xf numFmtId="0" fontId="3" fillId="2" borderId="8" xfId="3" applyFont="1" applyFill="1" applyBorder="1" applyAlignment="1">
      <alignment horizontal="left" vertical="top" wrapText="1"/>
    </xf>
    <xf numFmtId="0" fontId="7" fillId="2" borderId="2" xfId="3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2" fontId="3" fillId="2" borderId="12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2" fontId="3" fillId="2" borderId="13" xfId="3" applyNumberFormat="1" applyFont="1" applyFill="1" applyBorder="1" applyAlignment="1">
      <alignment horizontal="center" vertical="center" wrapText="1"/>
    </xf>
    <xf numFmtId="2" fontId="3" fillId="2" borderId="10" xfId="3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workbookViewId="0">
      <selection activeCell="F17" sqref="F17"/>
    </sheetView>
  </sheetViews>
  <sheetFormatPr defaultRowHeight="12" x14ac:dyDescent="0.2"/>
  <cols>
    <col min="1" max="1" width="3" style="12" customWidth="1"/>
    <col min="2" max="2" width="28.19921875" style="12" customWidth="1"/>
    <col min="3" max="3" width="8.59765625" style="12" customWidth="1"/>
    <col min="4" max="4" width="13.5" style="12" customWidth="1"/>
    <col min="5" max="5" width="8.69921875" style="12" customWidth="1"/>
    <col min="6" max="6" width="7.8984375" style="12" customWidth="1"/>
    <col min="7" max="7" width="4.09765625" style="12" customWidth="1"/>
    <col min="8" max="9" width="3.796875" style="12" customWidth="1"/>
    <col min="10" max="10" width="3.3984375" style="12" customWidth="1"/>
    <col min="11" max="11" width="4.09765625" style="12" customWidth="1"/>
    <col min="12" max="12" width="8.19921875" style="12" customWidth="1"/>
    <col min="13" max="13" width="9.19921875" style="12" customWidth="1"/>
    <col min="14" max="14" width="8.296875" style="12" customWidth="1"/>
    <col min="15" max="15" width="17.796875" style="12" customWidth="1"/>
    <col min="16" max="19" width="8.796875" style="12"/>
    <col min="20" max="23" width="3.69921875" style="12" customWidth="1"/>
    <col min="24" max="16384" width="8.796875" style="12"/>
  </cols>
  <sheetData>
    <row r="1" spans="1:15" ht="15.75" x14ac:dyDescent="0.2">
      <c r="A1" s="96" t="s">
        <v>67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5.75" x14ac:dyDescent="0.2">
      <c r="A2" s="96" t="s">
        <v>45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5.25" customHeight="1" x14ac:dyDescent="0.2">
      <c r="A3" s="13"/>
      <c r="B3" s="13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5"/>
    </row>
    <row r="4" spans="1:15" ht="24" customHeight="1" x14ac:dyDescent="0.2">
      <c r="A4" s="165" t="s">
        <v>0</v>
      </c>
      <c r="B4" s="165" t="s">
        <v>5</v>
      </c>
      <c r="C4" s="165" t="s">
        <v>6</v>
      </c>
      <c r="D4" s="165" t="s">
        <v>7</v>
      </c>
      <c r="E4" s="192" t="s">
        <v>8</v>
      </c>
      <c r="F4" s="82" t="s">
        <v>9</v>
      </c>
      <c r="G4" s="83"/>
      <c r="H4" s="83"/>
      <c r="I4" s="83"/>
      <c r="J4" s="83"/>
      <c r="K4" s="83"/>
      <c r="L4" s="83"/>
      <c r="M4" s="83"/>
      <c r="N4" s="84"/>
      <c r="O4" s="165" t="s">
        <v>10</v>
      </c>
    </row>
    <row r="5" spans="1:15" ht="21" customHeight="1" x14ac:dyDescent="0.2">
      <c r="A5" s="165"/>
      <c r="B5" s="165"/>
      <c r="C5" s="165"/>
      <c r="D5" s="165"/>
      <c r="E5" s="192"/>
      <c r="F5" s="54" t="s">
        <v>22</v>
      </c>
      <c r="G5" s="117" t="s">
        <v>76</v>
      </c>
      <c r="H5" s="117"/>
      <c r="I5" s="117"/>
      <c r="J5" s="117"/>
      <c r="K5" s="117"/>
      <c r="L5" s="32" t="s">
        <v>24</v>
      </c>
      <c r="M5" s="32" t="s">
        <v>25</v>
      </c>
      <c r="N5" s="32" t="s">
        <v>26</v>
      </c>
      <c r="O5" s="165"/>
    </row>
    <row r="6" spans="1:15" x14ac:dyDescent="0.2">
      <c r="A6" s="16">
        <v>1</v>
      </c>
      <c r="B6" s="16">
        <v>2</v>
      </c>
      <c r="C6" s="16">
        <v>3</v>
      </c>
      <c r="D6" s="16">
        <v>4</v>
      </c>
      <c r="E6" s="17">
        <v>5</v>
      </c>
      <c r="F6" s="53">
        <v>6</v>
      </c>
      <c r="G6" s="191">
        <v>7</v>
      </c>
      <c r="H6" s="191"/>
      <c r="I6" s="191"/>
      <c r="J6" s="191"/>
      <c r="K6" s="191"/>
      <c r="L6" s="17">
        <v>8</v>
      </c>
      <c r="M6" s="17">
        <v>9</v>
      </c>
      <c r="N6" s="17">
        <v>10</v>
      </c>
      <c r="O6" s="17">
        <v>11</v>
      </c>
    </row>
    <row r="7" spans="1:15" ht="18.75" customHeight="1" x14ac:dyDescent="0.2">
      <c r="A7" s="165">
        <v>1</v>
      </c>
      <c r="B7" s="189" t="s">
        <v>50</v>
      </c>
      <c r="C7" s="166" t="s">
        <v>31</v>
      </c>
      <c r="D7" s="18" t="s">
        <v>11</v>
      </c>
      <c r="E7" s="66">
        <f>SUM(E8:E10)</f>
        <v>6913</v>
      </c>
      <c r="F7" s="67">
        <f>SUM(F8:J10)</f>
        <v>6913</v>
      </c>
      <c r="G7" s="117">
        <f>SUM(G8:K10)</f>
        <v>0</v>
      </c>
      <c r="H7" s="117"/>
      <c r="I7" s="117"/>
      <c r="J7" s="117"/>
      <c r="K7" s="117"/>
      <c r="L7" s="76">
        <v>0</v>
      </c>
      <c r="M7" s="76">
        <v>0</v>
      </c>
      <c r="N7" s="76">
        <v>0</v>
      </c>
      <c r="O7" s="165" t="s">
        <v>44</v>
      </c>
    </row>
    <row r="8" spans="1:15" ht="31.5" customHeight="1" x14ac:dyDescent="0.2">
      <c r="A8" s="165"/>
      <c r="B8" s="190"/>
      <c r="C8" s="167"/>
      <c r="D8" s="18" t="s">
        <v>12</v>
      </c>
      <c r="E8" s="66">
        <v>0</v>
      </c>
      <c r="F8" s="67">
        <f t="shared" ref="F8:F20" si="0">SUM(J8:N8)</f>
        <v>0</v>
      </c>
      <c r="G8" s="117">
        <v>0</v>
      </c>
      <c r="H8" s="117"/>
      <c r="I8" s="117"/>
      <c r="J8" s="117"/>
      <c r="K8" s="117"/>
      <c r="L8" s="76">
        <v>0</v>
      </c>
      <c r="M8" s="76">
        <v>0</v>
      </c>
      <c r="N8" s="76">
        <v>0</v>
      </c>
      <c r="O8" s="165"/>
    </row>
    <row r="9" spans="1:15" ht="23.25" customHeight="1" x14ac:dyDescent="0.2">
      <c r="A9" s="165"/>
      <c r="B9" s="190"/>
      <c r="C9" s="167"/>
      <c r="D9" s="18" t="s">
        <v>13</v>
      </c>
      <c r="E9" s="66">
        <f t="shared" ref="E9:E14" si="1">SUM(F9:N9)</f>
        <v>2988</v>
      </c>
      <c r="F9" s="67">
        <v>2988</v>
      </c>
      <c r="G9" s="117">
        <v>0</v>
      </c>
      <c r="H9" s="117"/>
      <c r="I9" s="117"/>
      <c r="J9" s="117"/>
      <c r="K9" s="117"/>
      <c r="L9" s="76">
        <v>0</v>
      </c>
      <c r="M9" s="76">
        <v>0</v>
      </c>
      <c r="N9" s="76">
        <v>0</v>
      </c>
      <c r="O9" s="165"/>
    </row>
    <row r="10" spans="1:15" ht="35.25" customHeight="1" x14ac:dyDescent="0.2">
      <c r="A10" s="165"/>
      <c r="B10" s="190"/>
      <c r="C10" s="167"/>
      <c r="D10" s="18" t="s">
        <v>14</v>
      </c>
      <c r="E10" s="66">
        <f t="shared" si="1"/>
        <v>3925</v>
      </c>
      <c r="F10" s="67">
        <v>3925</v>
      </c>
      <c r="G10" s="117">
        <v>0</v>
      </c>
      <c r="H10" s="117"/>
      <c r="I10" s="117"/>
      <c r="J10" s="117"/>
      <c r="K10" s="117"/>
      <c r="L10" s="76">
        <v>0</v>
      </c>
      <c r="M10" s="76">
        <v>0</v>
      </c>
      <c r="N10" s="76">
        <v>0</v>
      </c>
      <c r="O10" s="165"/>
    </row>
    <row r="11" spans="1:15" ht="22.5" customHeight="1" x14ac:dyDescent="0.2">
      <c r="A11" s="85" t="s">
        <v>1</v>
      </c>
      <c r="B11" s="175" t="s">
        <v>49</v>
      </c>
      <c r="C11" s="165" t="s">
        <v>31</v>
      </c>
      <c r="D11" s="18" t="s">
        <v>11</v>
      </c>
      <c r="E11" s="66">
        <f t="shared" si="1"/>
        <v>6913</v>
      </c>
      <c r="F11" s="67">
        <f>SUM(F12:J14)</f>
        <v>6913</v>
      </c>
      <c r="G11" s="117">
        <f>SUM(G12:K14)</f>
        <v>0</v>
      </c>
      <c r="H11" s="117"/>
      <c r="I11" s="117"/>
      <c r="J11" s="117"/>
      <c r="K11" s="117"/>
      <c r="L11" s="76">
        <v>0</v>
      </c>
      <c r="M11" s="76">
        <v>0</v>
      </c>
      <c r="N11" s="76">
        <v>0</v>
      </c>
      <c r="O11" s="140" t="s">
        <v>53</v>
      </c>
    </row>
    <row r="12" spans="1:15" ht="34.5" customHeight="1" x14ac:dyDescent="0.2">
      <c r="A12" s="188"/>
      <c r="B12" s="176"/>
      <c r="C12" s="165"/>
      <c r="D12" s="18" t="s">
        <v>12</v>
      </c>
      <c r="E12" s="66">
        <f t="shared" si="1"/>
        <v>0</v>
      </c>
      <c r="F12" s="67">
        <v>0</v>
      </c>
      <c r="G12" s="117">
        <v>0</v>
      </c>
      <c r="H12" s="117"/>
      <c r="I12" s="117"/>
      <c r="J12" s="117"/>
      <c r="K12" s="117"/>
      <c r="L12" s="76">
        <v>0</v>
      </c>
      <c r="M12" s="76">
        <v>0</v>
      </c>
      <c r="N12" s="76">
        <v>0</v>
      </c>
      <c r="O12" s="140"/>
    </row>
    <row r="13" spans="1:15" ht="29.25" customHeight="1" x14ac:dyDescent="0.2">
      <c r="A13" s="188"/>
      <c r="B13" s="176"/>
      <c r="C13" s="165"/>
      <c r="D13" s="18" t="s">
        <v>13</v>
      </c>
      <c r="E13" s="66">
        <f t="shared" si="1"/>
        <v>2988</v>
      </c>
      <c r="F13" s="67">
        <v>2988</v>
      </c>
      <c r="G13" s="117">
        <v>0</v>
      </c>
      <c r="H13" s="117"/>
      <c r="I13" s="117"/>
      <c r="J13" s="117"/>
      <c r="K13" s="117"/>
      <c r="L13" s="76">
        <v>0</v>
      </c>
      <c r="M13" s="76">
        <v>0</v>
      </c>
      <c r="N13" s="76">
        <v>0</v>
      </c>
      <c r="O13" s="140"/>
    </row>
    <row r="14" spans="1:15" ht="83.25" customHeight="1" x14ac:dyDescent="0.2">
      <c r="A14" s="188"/>
      <c r="B14" s="176"/>
      <c r="C14" s="165"/>
      <c r="D14" s="18" t="s">
        <v>14</v>
      </c>
      <c r="E14" s="66">
        <f t="shared" si="1"/>
        <v>3925</v>
      </c>
      <c r="F14" s="67">
        <v>3925</v>
      </c>
      <c r="G14" s="117">
        <v>0</v>
      </c>
      <c r="H14" s="117"/>
      <c r="I14" s="117"/>
      <c r="J14" s="117"/>
      <c r="K14" s="117"/>
      <c r="L14" s="66">
        <v>0</v>
      </c>
      <c r="M14" s="76">
        <v>0</v>
      </c>
      <c r="N14" s="76">
        <v>0</v>
      </c>
      <c r="O14" s="140"/>
    </row>
    <row r="15" spans="1:15" ht="36" customHeight="1" x14ac:dyDescent="0.2">
      <c r="A15" s="188"/>
      <c r="B15" s="184" t="s">
        <v>51</v>
      </c>
      <c r="C15" s="166" t="s">
        <v>44</v>
      </c>
      <c r="D15" s="180" t="s">
        <v>44</v>
      </c>
      <c r="E15" s="117" t="s">
        <v>33</v>
      </c>
      <c r="F15" s="123" t="s">
        <v>73</v>
      </c>
      <c r="G15" s="187" t="s">
        <v>74</v>
      </c>
      <c r="H15" s="185" t="s">
        <v>34</v>
      </c>
      <c r="I15" s="185"/>
      <c r="J15" s="185"/>
      <c r="K15" s="186"/>
      <c r="L15" s="123" t="s">
        <v>46</v>
      </c>
      <c r="M15" s="123" t="s">
        <v>47</v>
      </c>
      <c r="N15" s="123" t="s">
        <v>48</v>
      </c>
      <c r="O15" s="20" t="s">
        <v>44</v>
      </c>
    </row>
    <row r="16" spans="1:15" ht="18" customHeight="1" x14ac:dyDescent="0.2">
      <c r="A16" s="188"/>
      <c r="B16" s="184"/>
      <c r="C16" s="167"/>
      <c r="D16" s="181"/>
      <c r="E16" s="117"/>
      <c r="F16" s="124"/>
      <c r="G16" s="187"/>
      <c r="H16" s="68" t="s">
        <v>35</v>
      </c>
      <c r="I16" s="66" t="s">
        <v>36</v>
      </c>
      <c r="J16" s="66" t="s">
        <v>37</v>
      </c>
      <c r="K16" s="66" t="s">
        <v>38</v>
      </c>
      <c r="L16" s="124"/>
      <c r="M16" s="124"/>
      <c r="N16" s="124"/>
      <c r="O16" s="21"/>
    </row>
    <row r="17" spans="1:15" ht="80.25" customHeight="1" x14ac:dyDescent="0.2">
      <c r="A17" s="86"/>
      <c r="B17" s="184"/>
      <c r="C17" s="168"/>
      <c r="D17" s="182"/>
      <c r="E17" s="69">
        <v>3500</v>
      </c>
      <c r="F17" s="71">
        <v>3500</v>
      </c>
      <c r="G17" s="70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23"/>
    </row>
    <row r="18" spans="1:15" ht="26.25" hidden="1" customHeight="1" x14ac:dyDescent="0.2">
      <c r="A18" s="166">
        <v>2</v>
      </c>
      <c r="B18" s="172" t="s">
        <v>52</v>
      </c>
      <c r="C18" s="166" t="s">
        <v>31</v>
      </c>
      <c r="D18" s="18" t="s">
        <v>11</v>
      </c>
      <c r="E18" s="66">
        <f>SUM(E20:E22)</f>
        <v>40000</v>
      </c>
      <c r="F18" s="114">
        <f>SUM(F20:J22)</f>
        <v>40000</v>
      </c>
      <c r="G18" s="115"/>
      <c r="H18" s="115"/>
      <c r="I18" s="115"/>
      <c r="J18" s="116"/>
      <c r="K18" s="66">
        <f>SUM(K20:K22)</f>
        <v>0</v>
      </c>
      <c r="L18" s="66">
        <f>SUM(L20:L22)</f>
        <v>0</v>
      </c>
      <c r="M18" s="66">
        <f>SUM(M20:M22)</f>
        <v>0</v>
      </c>
      <c r="N18" s="66">
        <f>SUM(N20:N22)</f>
        <v>0</v>
      </c>
      <c r="O18" s="30" t="s">
        <v>16</v>
      </c>
    </row>
    <row r="19" spans="1:15" ht="29.25" customHeight="1" x14ac:dyDescent="0.2">
      <c r="A19" s="167"/>
      <c r="B19" s="172"/>
      <c r="C19" s="167"/>
      <c r="D19" s="18" t="s">
        <v>11</v>
      </c>
      <c r="E19" s="66">
        <f>SUM(E22)</f>
        <v>40000</v>
      </c>
      <c r="F19" s="66">
        <f>SUM(F22)</f>
        <v>40000</v>
      </c>
      <c r="G19" s="114">
        <f>SUM(G20:K22)</f>
        <v>0</v>
      </c>
      <c r="H19" s="115"/>
      <c r="I19" s="115"/>
      <c r="J19" s="115"/>
      <c r="K19" s="116"/>
      <c r="L19" s="66">
        <f t="shared" ref="L19:N19" si="2">SUM(L22)</f>
        <v>0</v>
      </c>
      <c r="M19" s="66">
        <f t="shared" si="2"/>
        <v>0</v>
      </c>
      <c r="N19" s="66">
        <f t="shared" si="2"/>
        <v>0</v>
      </c>
      <c r="O19" s="140" t="s">
        <v>53</v>
      </c>
    </row>
    <row r="20" spans="1:15" ht="36" customHeight="1" x14ac:dyDescent="0.2">
      <c r="A20" s="167"/>
      <c r="B20" s="172"/>
      <c r="C20" s="167"/>
      <c r="D20" s="18" t="s">
        <v>12</v>
      </c>
      <c r="E20" s="66">
        <v>0</v>
      </c>
      <c r="F20" s="66">
        <f t="shared" si="0"/>
        <v>0</v>
      </c>
      <c r="G20" s="114">
        <v>0</v>
      </c>
      <c r="H20" s="115"/>
      <c r="I20" s="115"/>
      <c r="J20" s="115"/>
      <c r="K20" s="116"/>
      <c r="L20" s="66">
        <v>0</v>
      </c>
      <c r="M20" s="66">
        <v>0</v>
      </c>
      <c r="N20" s="66">
        <v>0</v>
      </c>
      <c r="O20" s="140"/>
    </row>
    <row r="21" spans="1:15" ht="33" customHeight="1" x14ac:dyDescent="0.2">
      <c r="A21" s="167"/>
      <c r="B21" s="172"/>
      <c r="C21" s="167"/>
      <c r="D21" s="18" t="s">
        <v>13</v>
      </c>
      <c r="E21" s="66">
        <v>0</v>
      </c>
      <c r="F21" s="66">
        <v>0</v>
      </c>
      <c r="G21" s="114">
        <v>0</v>
      </c>
      <c r="H21" s="115"/>
      <c r="I21" s="115"/>
      <c r="J21" s="115"/>
      <c r="K21" s="116"/>
      <c r="L21" s="66">
        <v>0</v>
      </c>
      <c r="M21" s="66">
        <v>0</v>
      </c>
      <c r="N21" s="66">
        <v>0</v>
      </c>
      <c r="O21" s="140"/>
    </row>
    <row r="22" spans="1:15" ht="45" customHeight="1" x14ac:dyDescent="0.2">
      <c r="A22" s="168"/>
      <c r="B22" s="172"/>
      <c r="C22" s="167"/>
      <c r="D22" s="18" t="s">
        <v>14</v>
      </c>
      <c r="E22" s="66">
        <f>SUM(F22:N22)</f>
        <v>40000</v>
      </c>
      <c r="F22" s="66">
        <v>40000</v>
      </c>
      <c r="G22" s="114">
        <v>0</v>
      </c>
      <c r="H22" s="115"/>
      <c r="I22" s="115"/>
      <c r="J22" s="115"/>
      <c r="K22" s="116"/>
      <c r="L22" s="66">
        <v>0</v>
      </c>
      <c r="M22" s="66">
        <v>0</v>
      </c>
      <c r="N22" s="66">
        <v>0</v>
      </c>
      <c r="O22" s="140"/>
    </row>
    <row r="23" spans="1:15" ht="27" customHeight="1" x14ac:dyDescent="0.2">
      <c r="A23" s="169" t="s">
        <v>3</v>
      </c>
      <c r="B23" s="172" t="s">
        <v>27</v>
      </c>
      <c r="C23" s="165" t="s">
        <v>31</v>
      </c>
      <c r="D23" s="18" t="s">
        <v>11</v>
      </c>
      <c r="E23" s="73">
        <v>0</v>
      </c>
      <c r="F23" s="66">
        <f>SUM(F24:J26)</f>
        <v>0</v>
      </c>
      <c r="G23" s="114">
        <v>0</v>
      </c>
      <c r="H23" s="115"/>
      <c r="I23" s="115"/>
      <c r="J23" s="115"/>
      <c r="K23" s="116"/>
      <c r="L23" s="66">
        <v>0</v>
      </c>
      <c r="M23" s="66">
        <v>0</v>
      </c>
      <c r="N23" s="66">
        <v>0</v>
      </c>
      <c r="O23" s="140"/>
    </row>
    <row r="24" spans="1:15" ht="27.75" customHeight="1" x14ac:dyDescent="0.2">
      <c r="A24" s="170"/>
      <c r="B24" s="173"/>
      <c r="C24" s="165"/>
      <c r="D24" s="18" t="s">
        <v>12</v>
      </c>
      <c r="E24" s="66">
        <v>0</v>
      </c>
      <c r="F24" s="66">
        <f>SUM(J24:N24)</f>
        <v>0</v>
      </c>
      <c r="G24" s="114">
        <v>0</v>
      </c>
      <c r="H24" s="115"/>
      <c r="I24" s="115"/>
      <c r="J24" s="115"/>
      <c r="K24" s="116"/>
      <c r="L24" s="66">
        <v>0</v>
      </c>
      <c r="M24" s="66">
        <v>0</v>
      </c>
      <c r="N24" s="66">
        <v>0</v>
      </c>
      <c r="O24" s="140"/>
    </row>
    <row r="25" spans="1:15" ht="39" customHeight="1" x14ac:dyDescent="0.2">
      <c r="A25" s="170"/>
      <c r="B25" s="173"/>
      <c r="C25" s="165"/>
      <c r="D25" s="18" t="s">
        <v>13</v>
      </c>
      <c r="E25" s="66">
        <f>SUM(F25:N25)</f>
        <v>0</v>
      </c>
      <c r="F25" s="66">
        <v>0</v>
      </c>
      <c r="G25" s="114">
        <v>0</v>
      </c>
      <c r="H25" s="115"/>
      <c r="I25" s="115"/>
      <c r="J25" s="115"/>
      <c r="K25" s="116"/>
      <c r="L25" s="66">
        <v>0</v>
      </c>
      <c r="M25" s="66">
        <v>0</v>
      </c>
      <c r="N25" s="66">
        <v>0</v>
      </c>
      <c r="O25" s="140"/>
    </row>
    <row r="26" spans="1:15" ht="34.5" customHeight="1" x14ac:dyDescent="0.2">
      <c r="A26" s="171"/>
      <c r="B26" s="173"/>
      <c r="C26" s="165"/>
      <c r="D26" s="18" t="s">
        <v>14</v>
      </c>
      <c r="E26" s="66">
        <v>0</v>
      </c>
      <c r="F26" s="66">
        <v>0</v>
      </c>
      <c r="G26" s="114">
        <v>0</v>
      </c>
      <c r="H26" s="115"/>
      <c r="I26" s="115"/>
      <c r="J26" s="115"/>
      <c r="K26" s="116"/>
      <c r="L26" s="66">
        <v>0</v>
      </c>
      <c r="M26" s="66">
        <v>0</v>
      </c>
      <c r="N26" s="66">
        <v>0</v>
      </c>
      <c r="O26" s="140"/>
    </row>
    <row r="27" spans="1:15" ht="18.75" customHeight="1" x14ac:dyDescent="0.2">
      <c r="A27" s="29"/>
      <c r="B27" s="165" t="s">
        <v>39</v>
      </c>
      <c r="C27" s="167" t="s">
        <v>44</v>
      </c>
      <c r="D27" s="180" t="s">
        <v>44</v>
      </c>
      <c r="E27" s="145" t="s">
        <v>33</v>
      </c>
      <c r="F27" s="145" t="s">
        <v>75</v>
      </c>
      <c r="G27" s="118" t="s">
        <v>74</v>
      </c>
      <c r="H27" s="115" t="s">
        <v>34</v>
      </c>
      <c r="I27" s="115"/>
      <c r="J27" s="115"/>
      <c r="K27" s="116"/>
      <c r="L27" s="118" t="s">
        <v>46</v>
      </c>
      <c r="M27" s="118" t="s">
        <v>47</v>
      </c>
      <c r="N27" s="118" t="s">
        <v>48</v>
      </c>
      <c r="O27" s="193" t="s">
        <v>44</v>
      </c>
    </row>
    <row r="28" spans="1:15" ht="19.5" customHeight="1" x14ac:dyDescent="0.2">
      <c r="A28" s="29"/>
      <c r="B28" s="165"/>
      <c r="C28" s="167"/>
      <c r="D28" s="181"/>
      <c r="E28" s="146"/>
      <c r="F28" s="146"/>
      <c r="G28" s="118"/>
      <c r="H28" s="68" t="s">
        <v>35</v>
      </c>
      <c r="I28" s="66" t="s">
        <v>36</v>
      </c>
      <c r="J28" s="66" t="s">
        <v>37</v>
      </c>
      <c r="K28" s="66" t="s">
        <v>38</v>
      </c>
      <c r="L28" s="118"/>
      <c r="M28" s="118"/>
      <c r="N28" s="118"/>
      <c r="O28" s="194"/>
    </row>
    <row r="29" spans="1:15" ht="26.25" customHeight="1" x14ac:dyDescent="0.2">
      <c r="A29" s="29"/>
      <c r="B29" s="165"/>
      <c r="C29" s="168"/>
      <c r="D29" s="182"/>
      <c r="E29" s="69">
        <v>0</v>
      </c>
      <c r="F29" s="70">
        <v>0</v>
      </c>
      <c r="G29" s="72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194"/>
    </row>
    <row r="30" spans="1:15" ht="33" customHeight="1" x14ac:dyDescent="0.2">
      <c r="A30" s="166" t="s">
        <v>21</v>
      </c>
      <c r="B30" s="175" t="s">
        <v>28</v>
      </c>
      <c r="C30" s="166" t="s">
        <v>31</v>
      </c>
      <c r="D30" s="18" t="s">
        <v>11</v>
      </c>
      <c r="E30" s="66">
        <f>SUM(E33)</f>
        <v>40000</v>
      </c>
      <c r="F30" s="66">
        <f>SUM(F33)</f>
        <v>40000</v>
      </c>
      <c r="G30" s="114">
        <f>SUM(G31:K33)</f>
        <v>0</v>
      </c>
      <c r="H30" s="115"/>
      <c r="I30" s="115"/>
      <c r="J30" s="115"/>
      <c r="K30" s="116"/>
      <c r="L30" s="66">
        <v>0</v>
      </c>
      <c r="M30" s="66">
        <v>0</v>
      </c>
      <c r="N30" s="66">
        <v>0</v>
      </c>
      <c r="O30" s="140" t="s">
        <v>53</v>
      </c>
    </row>
    <row r="31" spans="1:15" ht="42.75" customHeight="1" x14ac:dyDescent="0.2">
      <c r="A31" s="167"/>
      <c r="B31" s="176"/>
      <c r="C31" s="167"/>
      <c r="D31" s="18" t="s">
        <v>12</v>
      </c>
      <c r="E31" s="66">
        <v>0</v>
      </c>
      <c r="F31" s="66">
        <f>SUM(J31:N31)</f>
        <v>0</v>
      </c>
      <c r="G31" s="114">
        <v>0</v>
      </c>
      <c r="H31" s="115"/>
      <c r="I31" s="115"/>
      <c r="J31" s="115"/>
      <c r="K31" s="116"/>
      <c r="L31" s="66">
        <v>0</v>
      </c>
      <c r="M31" s="66">
        <v>0</v>
      </c>
      <c r="N31" s="66">
        <v>0</v>
      </c>
      <c r="O31" s="140"/>
    </row>
    <row r="32" spans="1:15" ht="42.75" customHeight="1" x14ac:dyDescent="0.2">
      <c r="A32" s="167"/>
      <c r="B32" s="176"/>
      <c r="C32" s="167"/>
      <c r="D32" s="18" t="s">
        <v>14</v>
      </c>
      <c r="E32" s="66">
        <v>0</v>
      </c>
      <c r="F32" s="66">
        <f>SUM(J32:N32)</f>
        <v>0</v>
      </c>
      <c r="G32" s="114">
        <v>0</v>
      </c>
      <c r="H32" s="115"/>
      <c r="I32" s="115"/>
      <c r="J32" s="115"/>
      <c r="K32" s="116"/>
      <c r="L32" s="66">
        <v>0</v>
      </c>
      <c r="M32" s="66">
        <v>0</v>
      </c>
      <c r="N32" s="66">
        <v>0</v>
      </c>
      <c r="O32" s="140"/>
    </row>
    <row r="33" spans="1:15" ht="46.5" customHeight="1" x14ac:dyDescent="0.2">
      <c r="A33" s="167"/>
      <c r="B33" s="176"/>
      <c r="C33" s="167"/>
      <c r="D33" s="18" t="s">
        <v>14</v>
      </c>
      <c r="E33" s="66">
        <f>SUM(F33:N33)</f>
        <v>40000</v>
      </c>
      <c r="F33" s="66">
        <v>40000</v>
      </c>
      <c r="G33" s="114">
        <v>0</v>
      </c>
      <c r="H33" s="115"/>
      <c r="I33" s="115"/>
      <c r="J33" s="115"/>
      <c r="K33" s="116"/>
      <c r="L33" s="66">
        <v>0</v>
      </c>
      <c r="M33" s="66">
        <v>0</v>
      </c>
      <c r="N33" s="66">
        <v>0</v>
      </c>
      <c r="O33" s="140"/>
    </row>
    <row r="34" spans="1:15" ht="15.75" customHeight="1" x14ac:dyDescent="0.2">
      <c r="A34" s="167"/>
      <c r="B34" s="177" t="s">
        <v>39</v>
      </c>
      <c r="C34" s="165" t="s">
        <v>44</v>
      </c>
      <c r="D34" s="180" t="s">
        <v>44</v>
      </c>
      <c r="E34" s="183" t="s">
        <v>33</v>
      </c>
      <c r="F34" s="118" t="s">
        <v>73</v>
      </c>
      <c r="G34" s="123" t="s">
        <v>74</v>
      </c>
      <c r="H34" s="114" t="s">
        <v>34</v>
      </c>
      <c r="I34" s="115"/>
      <c r="J34" s="115"/>
      <c r="K34" s="116"/>
      <c r="L34" s="118" t="s">
        <v>46</v>
      </c>
      <c r="M34" s="118" t="s">
        <v>47</v>
      </c>
      <c r="N34" s="118" t="s">
        <v>48</v>
      </c>
      <c r="O34" s="166" t="s">
        <v>44</v>
      </c>
    </row>
    <row r="35" spans="1:15" ht="19.5" customHeight="1" x14ac:dyDescent="0.2">
      <c r="A35" s="167"/>
      <c r="B35" s="178"/>
      <c r="C35" s="165"/>
      <c r="D35" s="181"/>
      <c r="E35" s="142"/>
      <c r="F35" s="118"/>
      <c r="G35" s="124"/>
      <c r="H35" s="66" t="s">
        <v>35</v>
      </c>
      <c r="I35" s="66" t="s">
        <v>36</v>
      </c>
      <c r="J35" s="66" t="s">
        <v>37</v>
      </c>
      <c r="K35" s="66" t="s">
        <v>38</v>
      </c>
      <c r="L35" s="118"/>
      <c r="M35" s="118"/>
      <c r="N35" s="118"/>
      <c r="O35" s="167"/>
    </row>
    <row r="36" spans="1:15" ht="27" customHeight="1" x14ac:dyDescent="0.2">
      <c r="A36" s="168"/>
      <c r="B36" s="179"/>
      <c r="C36" s="165"/>
      <c r="D36" s="182"/>
      <c r="E36" s="25">
        <v>125</v>
      </c>
      <c r="F36" s="69">
        <v>125</v>
      </c>
      <c r="G36" s="70">
        <v>0</v>
      </c>
      <c r="H36" s="69">
        <v>0</v>
      </c>
      <c r="I36" s="70">
        <v>0</v>
      </c>
      <c r="J36" s="69">
        <v>0</v>
      </c>
      <c r="K36" s="74">
        <v>0</v>
      </c>
      <c r="L36" s="69">
        <v>0</v>
      </c>
      <c r="M36" s="69">
        <v>0</v>
      </c>
      <c r="N36" s="69">
        <v>0</v>
      </c>
      <c r="O36" s="168"/>
    </row>
    <row r="37" spans="1:15" ht="18.75" customHeight="1" x14ac:dyDescent="0.2">
      <c r="A37" s="166"/>
      <c r="B37" s="174" t="s">
        <v>60</v>
      </c>
      <c r="C37" s="165" t="s">
        <v>31</v>
      </c>
      <c r="D37" s="28" t="s">
        <v>11</v>
      </c>
      <c r="E37" s="66">
        <f>SUM(F37:N37)</f>
        <v>46913</v>
      </c>
      <c r="F37" s="73">
        <f>SUM(F38:J40)</f>
        <v>46913</v>
      </c>
      <c r="G37" s="162">
        <f>SUM(G38:K40)</f>
        <v>0</v>
      </c>
      <c r="H37" s="163"/>
      <c r="I37" s="163"/>
      <c r="J37" s="163"/>
      <c r="K37" s="164"/>
      <c r="L37" s="73">
        <f>SUM(L38:L40)</f>
        <v>0</v>
      </c>
      <c r="M37" s="73">
        <f>SUM(M38:M40)</f>
        <v>0</v>
      </c>
      <c r="N37" s="73">
        <f>SUM(N38:N40)</f>
        <v>0</v>
      </c>
      <c r="O37" s="165" t="s">
        <v>44</v>
      </c>
    </row>
    <row r="38" spans="1:15" ht="27" customHeight="1" x14ac:dyDescent="0.2">
      <c r="A38" s="167"/>
      <c r="B38" s="174"/>
      <c r="C38" s="165"/>
      <c r="D38" s="28" t="s">
        <v>12</v>
      </c>
      <c r="E38" s="66">
        <f>SUM(F38:N38)</f>
        <v>0</v>
      </c>
      <c r="F38" s="73">
        <f>SUM(F8+F20)</f>
        <v>0</v>
      </c>
      <c r="G38" s="162">
        <f>SUM(G8+G20)</f>
        <v>0</v>
      </c>
      <c r="H38" s="163"/>
      <c r="I38" s="163"/>
      <c r="J38" s="163"/>
      <c r="K38" s="164"/>
      <c r="L38" s="73">
        <f t="shared" ref="L38:N39" si="3">SUM(L20+L8)</f>
        <v>0</v>
      </c>
      <c r="M38" s="73">
        <f t="shared" si="3"/>
        <v>0</v>
      </c>
      <c r="N38" s="73">
        <f t="shared" si="3"/>
        <v>0</v>
      </c>
      <c r="O38" s="165"/>
    </row>
    <row r="39" spans="1:15" ht="24" x14ac:dyDescent="0.2">
      <c r="A39" s="167"/>
      <c r="B39" s="174"/>
      <c r="C39" s="165"/>
      <c r="D39" s="28" t="s">
        <v>13</v>
      </c>
      <c r="E39" s="66">
        <f>SUM(F39:N39)</f>
        <v>2988</v>
      </c>
      <c r="F39" s="73">
        <f>SUM(F9+F21)</f>
        <v>2988</v>
      </c>
      <c r="G39" s="162">
        <f>SUM(G9+G21)</f>
        <v>0</v>
      </c>
      <c r="H39" s="163"/>
      <c r="I39" s="163"/>
      <c r="J39" s="163"/>
      <c r="K39" s="164"/>
      <c r="L39" s="73">
        <f t="shared" si="3"/>
        <v>0</v>
      </c>
      <c r="M39" s="73">
        <f t="shared" si="3"/>
        <v>0</v>
      </c>
      <c r="N39" s="73">
        <f t="shared" si="3"/>
        <v>0</v>
      </c>
      <c r="O39" s="165"/>
    </row>
    <row r="40" spans="1:15" ht="40.5" customHeight="1" x14ac:dyDescent="0.2">
      <c r="A40" s="168"/>
      <c r="B40" s="174"/>
      <c r="C40" s="165"/>
      <c r="D40" s="18" t="s">
        <v>14</v>
      </c>
      <c r="E40" s="66">
        <f>SUM(F40:N40)</f>
        <v>43925</v>
      </c>
      <c r="F40" s="73">
        <f>SUM(F10+F22)</f>
        <v>43925</v>
      </c>
      <c r="G40" s="162">
        <f>SUM(G33+G10)</f>
        <v>0</v>
      </c>
      <c r="H40" s="163"/>
      <c r="I40" s="163"/>
      <c r="J40" s="163"/>
      <c r="K40" s="164"/>
      <c r="L40" s="73">
        <f>SUM(L22+L10)</f>
        <v>0</v>
      </c>
      <c r="M40" s="73">
        <f>SUM(M22+M14)</f>
        <v>0</v>
      </c>
      <c r="N40" s="73">
        <f>SUM(N22+N10)</f>
        <v>0</v>
      </c>
      <c r="O40" s="165"/>
    </row>
  </sheetData>
  <mergeCells count="91">
    <mergeCell ref="M27:M28"/>
    <mergeCell ref="N27:N28"/>
    <mergeCell ref="A1:O1"/>
    <mergeCell ref="A2:O2"/>
    <mergeCell ref="A4:A5"/>
    <mergeCell ref="B4:B5"/>
    <mergeCell ref="C4:C5"/>
    <mergeCell ref="D4:D5"/>
    <mergeCell ref="E4:E5"/>
    <mergeCell ref="F4:N4"/>
    <mergeCell ref="N15:N16"/>
    <mergeCell ref="O11:O14"/>
    <mergeCell ref="E27:E28"/>
    <mergeCell ref="D27:D29"/>
    <mergeCell ref="C27:C29"/>
    <mergeCell ref="G21:K21"/>
    <mergeCell ref="G22:K22"/>
    <mergeCell ref="G11:K11"/>
    <mergeCell ref="G12:K12"/>
    <mergeCell ref="G13:K13"/>
    <mergeCell ref="G14:K14"/>
    <mergeCell ref="L15:L16"/>
    <mergeCell ref="M15:M16"/>
    <mergeCell ref="F27:F28"/>
    <mergeCell ref="O27:O29"/>
    <mergeCell ref="L27:L28"/>
    <mergeCell ref="A11:A17"/>
    <mergeCell ref="A18:A22"/>
    <mergeCell ref="C7:C10"/>
    <mergeCell ref="O4:O5"/>
    <mergeCell ref="A7:A10"/>
    <mergeCell ref="B7:B10"/>
    <mergeCell ref="O7:O10"/>
    <mergeCell ref="G5:K5"/>
    <mergeCell ref="G6:K6"/>
    <mergeCell ref="G7:K7"/>
    <mergeCell ref="G8:K8"/>
    <mergeCell ref="G9:K9"/>
    <mergeCell ref="G10:K10"/>
    <mergeCell ref="F15:F16"/>
    <mergeCell ref="B11:B14"/>
    <mergeCell ref="C11:C14"/>
    <mergeCell ref="B15:B17"/>
    <mergeCell ref="C15:C17"/>
    <mergeCell ref="D15:D17"/>
    <mergeCell ref="E15:E16"/>
    <mergeCell ref="G23:K23"/>
    <mergeCell ref="H15:K15"/>
    <mergeCell ref="G15:G16"/>
    <mergeCell ref="D34:D36"/>
    <mergeCell ref="O19:O26"/>
    <mergeCell ref="F18:J18"/>
    <mergeCell ref="O30:O33"/>
    <mergeCell ref="G30:K30"/>
    <mergeCell ref="G31:K31"/>
    <mergeCell ref="G32:K32"/>
    <mergeCell ref="E34:E35"/>
    <mergeCell ref="F34:F35"/>
    <mergeCell ref="G19:K19"/>
    <mergeCell ref="G20:K20"/>
    <mergeCell ref="G24:K24"/>
    <mergeCell ref="G25:K25"/>
    <mergeCell ref="G26:K26"/>
    <mergeCell ref="H27:K27"/>
    <mergeCell ref="G27:G28"/>
    <mergeCell ref="A37:A40"/>
    <mergeCell ref="C18:C22"/>
    <mergeCell ref="A23:A26"/>
    <mergeCell ref="B23:B26"/>
    <mergeCell ref="C23:C26"/>
    <mergeCell ref="B18:B22"/>
    <mergeCell ref="B37:B40"/>
    <mergeCell ref="C37:C40"/>
    <mergeCell ref="B30:B33"/>
    <mergeCell ref="C30:C33"/>
    <mergeCell ref="B34:B36"/>
    <mergeCell ref="C34:C36"/>
    <mergeCell ref="B27:B29"/>
    <mergeCell ref="A30:A36"/>
    <mergeCell ref="O37:O40"/>
    <mergeCell ref="L34:L35"/>
    <mergeCell ref="M34:M35"/>
    <mergeCell ref="N34:N35"/>
    <mergeCell ref="O34:O36"/>
    <mergeCell ref="G39:K39"/>
    <mergeCell ref="G40:K40"/>
    <mergeCell ref="G33:K33"/>
    <mergeCell ref="H34:K34"/>
    <mergeCell ref="G34:G35"/>
    <mergeCell ref="G37:K37"/>
    <mergeCell ref="G38:K38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workbookViewId="0">
      <selection activeCell="R14" sqref="R14"/>
    </sheetView>
  </sheetViews>
  <sheetFormatPr defaultRowHeight="18.75" x14ac:dyDescent="0.3"/>
  <cols>
    <col min="1" max="1" width="3.69921875" customWidth="1"/>
    <col min="2" max="2" width="13.8984375" customWidth="1"/>
    <col min="4" max="4" width="11.8984375" customWidth="1"/>
    <col min="6" max="6" width="10" customWidth="1"/>
    <col min="7" max="7" width="6" style="1" customWidth="1"/>
    <col min="8" max="8" width="4.796875" style="1" customWidth="1"/>
    <col min="9" max="9" width="5" style="1" customWidth="1"/>
    <col min="10" max="10" width="4.19921875" style="1" customWidth="1"/>
    <col min="11" max="11" width="4.69921875" customWidth="1"/>
    <col min="15" max="15" width="10.3984375" customWidth="1"/>
  </cols>
  <sheetData>
    <row r="1" spans="1:15" x14ac:dyDescent="0.3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18.75" customHeight="1" x14ac:dyDescent="0.3">
      <c r="A2" s="161" t="s">
        <v>54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12" customHeight="1" x14ac:dyDescent="0.3">
      <c r="A3" s="9"/>
      <c r="B3" s="9"/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15" ht="18.75" customHeight="1" x14ac:dyDescent="0.3">
      <c r="A4" s="140" t="s">
        <v>0</v>
      </c>
      <c r="B4" s="140" t="s">
        <v>5</v>
      </c>
      <c r="C4" s="140" t="s">
        <v>6</v>
      </c>
      <c r="D4" s="140" t="s">
        <v>7</v>
      </c>
      <c r="E4" s="117" t="s">
        <v>8</v>
      </c>
      <c r="F4" s="117" t="s">
        <v>9</v>
      </c>
      <c r="G4" s="117"/>
      <c r="H4" s="117"/>
      <c r="I4" s="117"/>
      <c r="J4" s="117"/>
      <c r="K4" s="117"/>
      <c r="L4" s="117"/>
      <c r="M4" s="117"/>
      <c r="N4" s="117"/>
      <c r="O4" s="140" t="s">
        <v>10</v>
      </c>
    </row>
    <row r="5" spans="1:15" ht="33.75" customHeight="1" x14ac:dyDescent="0.3">
      <c r="A5" s="140"/>
      <c r="B5" s="140"/>
      <c r="C5" s="140"/>
      <c r="D5" s="140"/>
      <c r="E5" s="117"/>
      <c r="F5" s="56" t="s">
        <v>73</v>
      </c>
      <c r="G5" s="114" t="s">
        <v>23</v>
      </c>
      <c r="H5" s="115"/>
      <c r="I5" s="115"/>
      <c r="J5" s="115"/>
      <c r="K5" s="116"/>
      <c r="L5" s="48" t="s">
        <v>24</v>
      </c>
      <c r="M5" s="48" t="s">
        <v>25</v>
      </c>
      <c r="N5" s="48" t="s">
        <v>26</v>
      </c>
      <c r="O5" s="140"/>
    </row>
    <row r="6" spans="1:15" ht="15" customHeight="1" x14ac:dyDescent="0.3">
      <c r="A6" s="39">
        <v>1</v>
      </c>
      <c r="B6" s="39">
        <v>2</v>
      </c>
      <c r="C6" s="31">
        <v>3</v>
      </c>
      <c r="D6" s="31">
        <v>4</v>
      </c>
      <c r="E6" s="26">
        <v>5</v>
      </c>
      <c r="F6" s="57">
        <v>6</v>
      </c>
      <c r="G6" s="153">
        <v>7</v>
      </c>
      <c r="H6" s="154"/>
      <c r="I6" s="154"/>
      <c r="J6" s="154"/>
      <c r="K6" s="155"/>
      <c r="L6" s="31">
        <v>8</v>
      </c>
      <c r="M6" s="31">
        <v>9</v>
      </c>
      <c r="N6" s="31">
        <v>10</v>
      </c>
      <c r="O6" s="26">
        <v>11</v>
      </c>
    </row>
    <row r="7" spans="1:15" ht="18.75" customHeight="1" x14ac:dyDescent="0.3">
      <c r="A7" s="152" t="s">
        <v>17</v>
      </c>
      <c r="B7" s="105" t="s">
        <v>56</v>
      </c>
      <c r="C7" s="105" t="s">
        <v>31</v>
      </c>
      <c r="D7" s="38" t="s">
        <v>11</v>
      </c>
      <c r="E7" s="24">
        <f t="shared" ref="E7:E14" si="0">SUM(F7:N7)</f>
        <v>3131.5</v>
      </c>
      <c r="F7" s="56">
        <f>SUM(F8:F10)</f>
        <v>3131.5</v>
      </c>
      <c r="G7" s="114">
        <f>SUM(K8:K10)</f>
        <v>0</v>
      </c>
      <c r="H7" s="115"/>
      <c r="I7" s="115"/>
      <c r="J7" s="115"/>
      <c r="K7" s="116"/>
      <c r="L7" s="24">
        <f>SUM(L8:L10)</f>
        <v>0</v>
      </c>
      <c r="M7" s="24">
        <f>SUM(M8:M10)</f>
        <v>0</v>
      </c>
      <c r="N7" s="24">
        <f>SUM(N8:N10)</f>
        <v>0</v>
      </c>
      <c r="O7" s="160" t="s">
        <v>44</v>
      </c>
    </row>
    <row r="8" spans="1:15" ht="36" x14ac:dyDescent="0.3">
      <c r="A8" s="152"/>
      <c r="B8" s="105"/>
      <c r="C8" s="105"/>
      <c r="D8" s="38" t="s">
        <v>12</v>
      </c>
      <c r="E8" s="24">
        <f t="shared" si="0"/>
        <v>506.9</v>
      </c>
      <c r="F8" s="56">
        <v>506.9</v>
      </c>
      <c r="G8" s="114">
        <v>0</v>
      </c>
      <c r="H8" s="115"/>
      <c r="I8" s="115"/>
      <c r="J8" s="115"/>
      <c r="K8" s="116"/>
      <c r="L8" s="60">
        <v>0</v>
      </c>
      <c r="M8" s="60">
        <v>0</v>
      </c>
      <c r="N8" s="60">
        <v>0</v>
      </c>
      <c r="O8" s="160"/>
    </row>
    <row r="9" spans="1:15" ht="24" x14ac:dyDescent="0.3">
      <c r="A9" s="152"/>
      <c r="B9" s="105"/>
      <c r="C9" s="105"/>
      <c r="D9" s="38" t="s">
        <v>13</v>
      </c>
      <c r="E9" s="24">
        <f t="shared" si="0"/>
        <v>1312.3</v>
      </c>
      <c r="F9" s="56">
        <v>1312.3</v>
      </c>
      <c r="G9" s="114">
        <v>0</v>
      </c>
      <c r="H9" s="115"/>
      <c r="I9" s="115"/>
      <c r="J9" s="115"/>
      <c r="K9" s="116"/>
      <c r="L9" s="60">
        <v>0</v>
      </c>
      <c r="M9" s="60">
        <v>0</v>
      </c>
      <c r="N9" s="60">
        <v>0</v>
      </c>
      <c r="O9" s="160"/>
    </row>
    <row r="10" spans="1:15" ht="79.5" customHeight="1" x14ac:dyDescent="0.3">
      <c r="A10" s="152"/>
      <c r="B10" s="105"/>
      <c r="C10" s="105"/>
      <c r="D10" s="38" t="s">
        <v>14</v>
      </c>
      <c r="E10" s="24">
        <f t="shared" si="0"/>
        <v>1312.3</v>
      </c>
      <c r="F10" s="56">
        <v>1312.3</v>
      </c>
      <c r="G10" s="114">
        <v>0</v>
      </c>
      <c r="H10" s="115"/>
      <c r="I10" s="115"/>
      <c r="J10" s="115"/>
      <c r="K10" s="116"/>
      <c r="L10" s="24">
        <v>0</v>
      </c>
      <c r="M10" s="24">
        <v>0</v>
      </c>
      <c r="N10" s="24">
        <v>0</v>
      </c>
      <c r="O10" s="160"/>
    </row>
    <row r="11" spans="1:15" ht="18.75" customHeight="1" x14ac:dyDescent="0.3">
      <c r="A11" s="104" t="s">
        <v>1</v>
      </c>
      <c r="B11" s="147" t="s">
        <v>55</v>
      </c>
      <c r="C11" s="147" t="s">
        <v>31</v>
      </c>
      <c r="D11" s="49" t="s">
        <v>11</v>
      </c>
      <c r="E11" s="24">
        <f t="shared" si="0"/>
        <v>3131.5</v>
      </c>
      <c r="F11" s="56">
        <f>SUM(F12:J14)</f>
        <v>3131.5</v>
      </c>
      <c r="G11" s="114">
        <f>SUM(K12:K14)</f>
        <v>0</v>
      </c>
      <c r="H11" s="115"/>
      <c r="I11" s="115"/>
      <c r="J11" s="115"/>
      <c r="K11" s="116"/>
      <c r="L11" s="24">
        <f>SUM(L12:L14)</f>
        <v>0</v>
      </c>
      <c r="M11" s="24">
        <f>SUM(M12:M14)</f>
        <v>0</v>
      </c>
      <c r="N11" s="24">
        <f>SUM(N12:N14)</f>
        <v>0</v>
      </c>
      <c r="O11" s="122" t="s">
        <v>15</v>
      </c>
    </row>
    <row r="12" spans="1:15" ht="36" x14ac:dyDescent="0.3">
      <c r="A12" s="104"/>
      <c r="B12" s="148"/>
      <c r="C12" s="148"/>
      <c r="D12" s="38" t="s">
        <v>12</v>
      </c>
      <c r="E12" s="24">
        <f t="shared" si="0"/>
        <v>506.9</v>
      </c>
      <c r="F12" s="56">
        <v>506.9</v>
      </c>
      <c r="G12" s="114">
        <v>0</v>
      </c>
      <c r="H12" s="115"/>
      <c r="I12" s="115"/>
      <c r="J12" s="115"/>
      <c r="K12" s="116"/>
      <c r="L12" s="60">
        <v>0</v>
      </c>
      <c r="M12" s="60">
        <v>0</v>
      </c>
      <c r="N12" s="60">
        <v>0</v>
      </c>
      <c r="O12" s="102"/>
    </row>
    <row r="13" spans="1:15" ht="24" x14ac:dyDescent="0.3">
      <c r="A13" s="104"/>
      <c r="B13" s="148"/>
      <c r="C13" s="148"/>
      <c r="D13" s="38" t="s">
        <v>13</v>
      </c>
      <c r="E13" s="24">
        <f t="shared" si="0"/>
        <v>1312.3</v>
      </c>
      <c r="F13" s="56">
        <v>1312.3</v>
      </c>
      <c r="G13" s="114">
        <v>0</v>
      </c>
      <c r="H13" s="115"/>
      <c r="I13" s="115"/>
      <c r="J13" s="115"/>
      <c r="K13" s="116"/>
      <c r="L13" s="60">
        <v>0</v>
      </c>
      <c r="M13" s="60">
        <v>0</v>
      </c>
      <c r="N13" s="60">
        <v>0</v>
      </c>
      <c r="O13" s="102"/>
    </row>
    <row r="14" spans="1:15" ht="39.75" customHeight="1" x14ac:dyDescent="0.3">
      <c r="A14" s="104"/>
      <c r="B14" s="148"/>
      <c r="C14" s="148"/>
      <c r="D14" s="38" t="s">
        <v>14</v>
      </c>
      <c r="E14" s="24">
        <f t="shared" si="0"/>
        <v>1312.3</v>
      </c>
      <c r="F14" s="56">
        <v>1312.3</v>
      </c>
      <c r="G14" s="114">
        <v>0</v>
      </c>
      <c r="H14" s="115"/>
      <c r="I14" s="115"/>
      <c r="J14" s="115"/>
      <c r="K14" s="116"/>
      <c r="L14" s="24">
        <v>0</v>
      </c>
      <c r="M14" s="24">
        <v>0</v>
      </c>
      <c r="N14" s="24">
        <v>0</v>
      </c>
      <c r="O14" s="102"/>
    </row>
    <row r="15" spans="1:15" s="1" customFormat="1" ht="15" customHeight="1" x14ac:dyDescent="0.3">
      <c r="A15" s="104"/>
      <c r="B15" s="156" t="s">
        <v>61</v>
      </c>
      <c r="C15" s="122" t="s">
        <v>44</v>
      </c>
      <c r="D15" s="157" t="s">
        <v>44</v>
      </c>
      <c r="E15" s="101" t="s">
        <v>40</v>
      </c>
      <c r="F15" s="123" t="s">
        <v>75</v>
      </c>
      <c r="G15" s="123" t="s">
        <v>74</v>
      </c>
      <c r="H15" s="114" t="s">
        <v>34</v>
      </c>
      <c r="I15" s="115"/>
      <c r="J15" s="115"/>
      <c r="K15" s="116"/>
      <c r="L15" s="118" t="s">
        <v>46</v>
      </c>
      <c r="M15" s="118" t="s">
        <v>47</v>
      </c>
      <c r="N15" s="118" t="s">
        <v>48</v>
      </c>
      <c r="O15" s="122" t="s">
        <v>44</v>
      </c>
    </row>
    <row r="16" spans="1:15" s="1" customFormat="1" ht="14.25" customHeight="1" x14ac:dyDescent="0.3">
      <c r="A16" s="104"/>
      <c r="B16" s="156"/>
      <c r="C16" s="102"/>
      <c r="D16" s="158"/>
      <c r="E16" s="101"/>
      <c r="F16" s="124"/>
      <c r="G16" s="124"/>
      <c r="H16" s="24" t="s">
        <v>35</v>
      </c>
      <c r="I16" s="24" t="s">
        <v>36</v>
      </c>
      <c r="J16" s="24" t="s">
        <v>37</v>
      </c>
      <c r="K16" s="24" t="s">
        <v>38</v>
      </c>
      <c r="L16" s="118"/>
      <c r="M16" s="118"/>
      <c r="N16" s="118"/>
      <c r="O16" s="102"/>
    </row>
    <row r="17" spans="1:15" s="1" customFormat="1" ht="32.25" customHeight="1" x14ac:dyDescent="0.3">
      <c r="A17" s="104"/>
      <c r="B17" s="156"/>
      <c r="C17" s="103"/>
      <c r="D17" s="159"/>
      <c r="E17" s="27">
        <v>1</v>
      </c>
      <c r="F17" s="26">
        <v>1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103"/>
    </row>
    <row r="18" spans="1:15" ht="25.5" customHeight="1" x14ac:dyDescent="0.3">
      <c r="A18" s="152"/>
      <c r="B18" s="108" t="s">
        <v>59</v>
      </c>
      <c r="C18" s="105" t="s">
        <v>31</v>
      </c>
      <c r="D18" s="38" t="s">
        <v>11</v>
      </c>
      <c r="E18" s="24">
        <f>SUM(E19:E21)</f>
        <v>3131.5</v>
      </c>
      <c r="F18" s="56">
        <f>SUM(F19:F21)</f>
        <v>3131.5</v>
      </c>
      <c r="G18" s="114">
        <f>SUM(K19:K21)</f>
        <v>0</v>
      </c>
      <c r="H18" s="115"/>
      <c r="I18" s="115"/>
      <c r="J18" s="115"/>
      <c r="K18" s="116"/>
      <c r="L18" s="24">
        <f>SUM(L19:L21)</f>
        <v>0</v>
      </c>
      <c r="M18" s="24">
        <f>SUM(M19:M21)</f>
        <v>0</v>
      </c>
      <c r="N18" s="24">
        <f>SUM(N19:N21)</f>
        <v>0</v>
      </c>
      <c r="O18" s="101" t="s">
        <v>44</v>
      </c>
    </row>
    <row r="19" spans="1:15" ht="34.5" customHeight="1" x14ac:dyDescent="0.3">
      <c r="A19" s="152"/>
      <c r="B19" s="108"/>
      <c r="C19" s="105"/>
      <c r="D19" s="38" t="s">
        <v>12</v>
      </c>
      <c r="E19" s="24">
        <f t="shared" ref="E19:F21" si="1">SUM(E8)</f>
        <v>506.9</v>
      </c>
      <c r="F19" s="56">
        <f t="shared" si="1"/>
        <v>506.9</v>
      </c>
      <c r="G19" s="114">
        <v>0</v>
      </c>
      <c r="H19" s="115"/>
      <c r="I19" s="115"/>
      <c r="J19" s="115"/>
      <c r="K19" s="116"/>
      <c r="L19" s="60">
        <v>0</v>
      </c>
      <c r="M19" s="24">
        <v>0</v>
      </c>
      <c r="N19" s="24">
        <v>0</v>
      </c>
      <c r="O19" s="101"/>
    </row>
    <row r="20" spans="1:15" ht="24" x14ac:dyDescent="0.3">
      <c r="A20" s="152"/>
      <c r="B20" s="108"/>
      <c r="C20" s="105"/>
      <c r="D20" s="38" t="s">
        <v>13</v>
      </c>
      <c r="E20" s="24">
        <f t="shared" si="1"/>
        <v>1312.3</v>
      </c>
      <c r="F20" s="56">
        <f t="shared" si="1"/>
        <v>1312.3</v>
      </c>
      <c r="G20" s="114">
        <v>0</v>
      </c>
      <c r="H20" s="115"/>
      <c r="I20" s="115"/>
      <c r="J20" s="115"/>
      <c r="K20" s="116"/>
      <c r="L20" s="60">
        <v>0</v>
      </c>
      <c r="M20" s="24">
        <v>0</v>
      </c>
      <c r="N20" s="24">
        <v>0</v>
      </c>
      <c r="O20" s="101"/>
    </row>
    <row r="21" spans="1:15" ht="36" x14ac:dyDescent="0.3">
      <c r="A21" s="152"/>
      <c r="B21" s="108"/>
      <c r="C21" s="105"/>
      <c r="D21" s="38" t="s">
        <v>14</v>
      </c>
      <c r="E21" s="24">
        <f t="shared" si="1"/>
        <v>1312.3</v>
      </c>
      <c r="F21" s="56">
        <f t="shared" si="1"/>
        <v>1312.3</v>
      </c>
      <c r="G21" s="114">
        <v>0</v>
      </c>
      <c r="H21" s="115"/>
      <c r="I21" s="115"/>
      <c r="J21" s="115"/>
      <c r="K21" s="116"/>
      <c r="L21" s="24">
        <v>0</v>
      </c>
      <c r="M21" s="60">
        <v>0</v>
      </c>
      <c r="N21" s="60">
        <v>0</v>
      </c>
      <c r="O21" s="101"/>
    </row>
    <row r="22" spans="1:15" x14ac:dyDescent="0.3">
      <c r="A22" s="12"/>
      <c r="B22" s="47"/>
      <c r="C22" s="50"/>
      <c r="D22" s="50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</sheetData>
  <mergeCells count="46">
    <mergeCell ref="A18:A21"/>
    <mergeCell ref="B18:B21"/>
    <mergeCell ref="C18:C21"/>
    <mergeCell ref="A1:O1"/>
    <mergeCell ref="A2:O2"/>
    <mergeCell ref="A4:A5"/>
    <mergeCell ref="B4:B5"/>
    <mergeCell ref="C4:C5"/>
    <mergeCell ref="D4:D5"/>
    <mergeCell ref="E4:E5"/>
    <mergeCell ref="O4:O5"/>
    <mergeCell ref="F4:N4"/>
    <mergeCell ref="G5:K5"/>
    <mergeCell ref="O18:O21"/>
    <mergeCell ref="B11:B14"/>
    <mergeCell ref="C11:C14"/>
    <mergeCell ref="O11:O14"/>
    <mergeCell ref="G11:K11"/>
    <mergeCell ref="G12:K12"/>
    <mergeCell ref="O7:O10"/>
    <mergeCell ref="O15:O17"/>
    <mergeCell ref="L15:L16"/>
    <mergeCell ref="M15:M16"/>
    <mergeCell ref="N15:N16"/>
    <mergeCell ref="A7:A10"/>
    <mergeCell ref="A11:A17"/>
    <mergeCell ref="C7:C10"/>
    <mergeCell ref="B7:B10"/>
    <mergeCell ref="G6:K6"/>
    <mergeCell ref="G7:K7"/>
    <mergeCell ref="G8:K8"/>
    <mergeCell ref="G9:K9"/>
    <mergeCell ref="G10:K10"/>
    <mergeCell ref="B15:B17"/>
    <mergeCell ref="C15:C17"/>
    <mergeCell ref="E15:E16"/>
    <mergeCell ref="D15:D17"/>
    <mergeCell ref="F15:F16"/>
    <mergeCell ref="G19:K19"/>
    <mergeCell ref="G20:K20"/>
    <mergeCell ref="G21:K21"/>
    <mergeCell ref="G13:K13"/>
    <mergeCell ref="G14:K14"/>
    <mergeCell ref="H15:K15"/>
    <mergeCell ref="G15:G16"/>
    <mergeCell ref="G18:K18"/>
  </mergeCells>
  <pageMargins left="0.7" right="0.7" top="0.75" bottom="0.7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3"/>
  <sheetViews>
    <sheetView workbookViewId="0">
      <selection activeCell="R15" sqref="R15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6.09765625" style="7" customWidth="1"/>
    <col min="7" max="7" width="4.3984375" style="7" customWidth="1"/>
    <col min="8" max="8" width="4.5" style="7" customWidth="1"/>
    <col min="9" max="9" width="4.69921875" style="7" customWidth="1"/>
    <col min="10" max="10" width="3.796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6" width="2.09765625" style="3" customWidth="1"/>
    <col min="17" max="1026" width="8.796875" style="3"/>
    <col min="1027" max="16384" width="8.796875" style="1"/>
  </cols>
  <sheetData>
    <row r="1" spans="1:25" ht="28.5" customHeight="1" x14ac:dyDescent="0.3">
      <c r="A1" s="150" t="s">
        <v>71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5"/>
      <c r="Q1" s="5"/>
      <c r="R1" s="5"/>
      <c r="S1" s="5"/>
      <c r="T1" s="5"/>
      <c r="U1" s="5"/>
      <c r="V1" s="5"/>
    </row>
    <row r="2" spans="1:25" ht="34.5" customHeight="1" x14ac:dyDescent="0.3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5"/>
      <c r="Q2" s="5"/>
      <c r="R2" s="5"/>
      <c r="S2" s="5"/>
      <c r="T2" s="5"/>
      <c r="U2" s="5"/>
      <c r="V2" s="5"/>
    </row>
    <row r="3" spans="1:25" ht="18.75" customHeight="1" x14ac:dyDescent="0.3">
      <c r="A3" s="140" t="s">
        <v>0</v>
      </c>
      <c r="B3" s="140" t="s">
        <v>5</v>
      </c>
      <c r="C3" s="140" t="s">
        <v>6</v>
      </c>
      <c r="D3" s="140" t="s">
        <v>7</v>
      </c>
      <c r="E3" s="117" t="s">
        <v>8</v>
      </c>
      <c r="F3" s="114" t="s">
        <v>9</v>
      </c>
      <c r="G3" s="115"/>
      <c r="H3" s="115"/>
      <c r="I3" s="115"/>
      <c r="J3" s="115"/>
      <c r="K3" s="115"/>
      <c r="L3" s="115"/>
      <c r="M3" s="115"/>
      <c r="N3" s="116"/>
      <c r="O3" s="140" t="s">
        <v>10</v>
      </c>
      <c r="P3" s="5"/>
      <c r="Q3" s="5"/>
      <c r="R3" s="5"/>
      <c r="S3" s="5"/>
      <c r="T3" s="5"/>
      <c r="U3" s="5"/>
      <c r="V3" s="5"/>
    </row>
    <row r="4" spans="1:25" ht="30" customHeight="1" x14ac:dyDescent="0.3">
      <c r="A4" s="140"/>
      <c r="B4" s="140"/>
      <c r="C4" s="140"/>
      <c r="D4" s="140"/>
      <c r="E4" s="117"/>
      <c r="F4" s="56" t="s">
        <v>22</v>
      </c>
      <c r="G4" s="114" t="s">
        <v>77</v>
      </c>
      <c r="H4" s="115"/>
      <c r="I4" s="115"/>
      <c r="J4" s="115"/>
      <c r="K4" s="116"/>
      <c r="L4" s="24" t="s">
        <v>24</v>
      </c>
      <c r="M4" s="24" t="s">
        <v>25</v>
      </c>
      <c r="N4" s="24" t="s">
        <v>26</v>
      </c>
      <c r="O4" s="140"/>
      <c r="P4" s="5"/>
      <c r="Q4" s="5"/>
      <c r="R4" s="5"/>
      <c r="S4" s="5"/>
      <c r="T4" s="5"/>
      <c r="U4" s="5"/>
      <c r="V4" s="5"/>
    </row>
    <row r="5" spans="1:25" ht="15" customHeight="1" x14ac:dyDescent="0.3">
      <c r="A5" s="31">
        <v>1</v>
      </c>
      <c r="B5" s="31">
        <v>2</v>
      </c>
      <c r="C5" s="31">
        <v>3</v>
      </c>
      <c r="D5" s="31">
        <v>4</v>
      </c>
      <c r="E5" s="26">
        <v>5</v>
      </c>
      <c r="F5" s="57">
        <v>6</v>
      </c>
      <c r="G5" s="119">
        <v>7</v>
      </c>
      <c r="H5" s="120"/>
      <c r="I5" s="120"/>
      <c r="J5" s="120"/>
      <c r="K5" s="121"/>
      <c r="L5" s="26">
        <v>8</v>
      </c>
      <c r="M5" s="26">
        <v>9</v>
      </c>
      <c r="N5" s="26">
        <v>10</v>
      </c>
      <c r="O5" s="31">
        <v>11</v>
      </c>
      <c r="P5" s="5"/>
      <c r="Q5" s="5"/>
      <c r="R5" s="5"/>
      <c r="S5" s="5"/>
      <c r="T5" s="5"/>
      <c r="U5" s="5"/>
      <c r="V5" s="5"/>
    </row>
    <row r="6" spans="1:25" ht="18.75" customHeight="1" x14ac:dyDescent="0.3">
      <c r="A6" s="140">
        <v>1</v>
      </c>
      <c r="B6" s="105" t="s">
        <v>29</v>
      </c>
      <c r="C6" s="101" t="s">
        <v>31</v>
      </c>
      <c r="D6" s="45" t="s">
        <v>11</v>
      </c>
      <c r="E6" s="24">
        <f>SUM(E7:E9)</f>
        <v>344333.93</v>
      </c>
      <c r="F6" s="56">
        <f>SUM(F7:F9)</f>
        <v>69295.929999999993</v>
      </c>
      <c r="G6" s="114">
        <f>SUM(G7:K9)</f>
        <v>105333</v>
      </c>
      <c r="H6" s="115"/>
      <c r="I6" s="115"/>
      <c r="J6" s="115"/>
      <c r="K6" s="116"/>
      <c r="L6" s="24">
        <f>SUM(L7:L9)</f>
        <v>52667</v>
      </c>
      <c r="M6" s="24">
        <f>SUM(M7:M9)</f>
        <v>58519</v>
      </c>
      <c r="N6" s="24">
        <f>SUM(N7:N9)</f>
        <v>58519</v>
      </c>
      <c r="O6" s="107" t="s">
        <v>44</v>
      </c>
    </row>
    <row r="7" spans="1:25" ht="27.75" customHeight="1" x14ac:dyDescent="0.3">
      <c r="A7" s="140"/>
      <c r="B7" s="105"/>
      <c r="C7" s="101"/>
      <c r="D7" s="36" t="s">
        <v>12</v>
      </c>
      <c r="E7" s="24">
        <f>SUM(J7:N7)</f>
        <v>0</v>
      </c>
      <c r="F7" s="56">
        <v>0</v>
      </c>
      <c r="G7" s="114">
        <v>0</v>
      </c>
      <c r="H7" s="115"/>
      <c r="I7" s="115"/>
      <c r="J7" s="115"/>
      <c r="K7" s="116"/>
      <c r="L7" s="24">
        <v>0</v>
      </c>
      <c r="M7" s="24">
        <v>0</v>
      </c>
      <c r="N7" s="24">
        <v>0</v>
      </c>
      <c r="O7" s="107"/>
    </row>
    <row r="8" spans="1:25" ht="40.5" customHeight="1" x14ac:dyDescent="0.3">
      <c r="A8" s="140"/>
      <c r="B8" s="105"/>
      <c r="C8" s="101"/>
      <c r="D8" s="36" t="s">
        <v>13</v>
      </c>
      <c r="E8" s="24">
        <f>SUM(F8:N8)</f>
        <v>343578</v>
      </c>
      <c r="F8" s="56">
        <v>68540</v>
      </c>
      <c r="G8" s="114">
        <v>105333</v>
      </c>
      <c r="H8" s="115"/>
      <c r="I8" s="115"/>
      <c r="J8" s="115"/>
      <c r="K8" s="116"/>
      <c r="L8" s="24">
        <v>52667</v>
      </c>
      <c r="M8" s="24">
        <v>58519</v>
      </c>
      <c r="N8" s="75">
        <v>58519</v>
      </c>
      <c r="O8" s="107"/>
    </row>
    <row r="9" spans="1:25" ht="36.75" customHeight="1" x14ac:dyDescent="0.3">
      <c r="A9" s="140"/>
      <c r="B9" s="105"/>
      <c r="C9" s="101"/>
      <c r="D9" s="36" t="s">
        <v>14</v>
      </c>
      <c r="E9" s="24">
        <f>SUM(F9:N9)</f>
        <v>755.93</v>
      </c>
      <c r="F9" s="56">
        <v>755.93</v>
      </c>
      <c r="G9" s="114">
        <v>0</v>
      </c>
      <c r="H9" s="115"/>
      <c r="I9" s="115"/>
      <c r="J9" s="115"/>
      <c r="K9" s="116"/>
      <c r="L9" s="24">
        <v>0</v>
      </c>
      <c r="M9" s="24">
        <v>0</v>
      </c>
      <c r="N9" s="24">
        <v>0</v>
      </c>
      <c r="O9" s="107"/>
    </row>
    <row r="10" spans="1:25" ht="36.75" customHeight="1" x14ac:dyDescent="0.3">
      <c r="A10" s="140" t="s">
        <v>1</v>
      </c>
      <c r="B10" s="147" t="s">
        <v>32</v>
      </c>
      <c r="C10" s="122" t="s">
        <v>31</v>
      </c>
      <c r="D10" s="45" t="s">
        <v>11</v>
      </c>
      <c r="E10" s="24">
        <f>SUM(E11:E13)</f>
        <v>344333.93</v>
      </c>
      <c r="F10" s="56">
        <f>SUM(F11:F13)</f>
        <v>69295.929999999993</v>
      </c>
      <c r="G10" s="114">
        <f>SUM(G11:K13)</f>
        <v>105333</v>
      </c>
      <c r="H10" s="115"/>
      <c r="I10" s="115"/>
      <c r="J10" s="115"/>
      <c r="K10" s="116"/>
      <c r="L10" s="24">
        <f>SUM(L11:L13)</f>
        <v>52667</v>
      </c>
      <c r="M10" s="24">
        <f>SUM(M11:M13)</f>
        <v>58519</v>
      </c>
      <c r="N10" s="24">
        <f>SUM(N11:N13)</f>
        <v>58519</v>
      </c>
      <c r="O10" s="122" t="s">
        <v>15</v>
      </c>
      <c r="T10" s="1"/>
      <c r="U10" s="1"/>
      <c r="V10" s="1"/>
      <c r="W10" s="1"/>
      <c r="X10" s="1"/>
      <c r="Y10" s="1"/>
    </row>
    <row r="11" spans="1:25" ht="37.5" customHeight="1" x14ac:dyDescent="0.3">
      <c r="A11" s="140"/>
      <c r="B11" s="148"/>
      <c r="C11" s="102"/>
      <c r="D11" s="36" t="s">
        <v>12</v>
      </c>
      <c r="E11" s="24">
        <v>0</v>
      </c>
      <c r="F11" s="56">
        <v>0</v>
      </c>
      <c r="G11" s="114">
        <v>0</v>
      </c>
      <c r="H11" s="115"/>
      <c r="I11" s="115"/>
      <c r="J11" s="115"/>
      <c r="K11" s="116"/>
      <c r="L11" s="24">
        <v>0</v>
      </c>
      <c r="M11" s="24">
        <v>0</v>
      </c>
      <c r="N11" s="24">
        <v>0</v>
      </c>
      <c r="O11" s="102"/>
    </row>
    <row r="12" spans="1:25" ht="39.75" customHeight="1" x14ac:dyDescent="0.3">
      <c r="A12" s="140"/>
      <c r="B12" s="148"/>
      <c r="C12" s="102"/>
      <c r="D12" s="36" t="s">
        <v>13</v>
      </c>
      <c r="E12" s="24">
        <f>SUM(F12:N12)</f>
        <v>343578</v>
      </c>
      <c r="F12" s="56">
        <v>68540</v>
      </c>
      <c r="G12" s="114">
        <v>105333</v>
      </c>
      <c r="H12" s="115"/>
      <c r="I12" s="115"/>
      <c r="J12" s="115"/>
      <c r="K12" s="116"/>
      <c r="L12" s="24">
        <v>52667</v>
      </c>
      <c r="M12" s="24">
        <v>58519</v>
      </c>
      <c r="N12" s="75">
        <v>58519</v>
      </c>
      <c r="O12" s="102"/>
    </row>
    <row r="13" spans="1:25" ht="37.5" customHeight="1" x14ac:dyDescent="0.3">
      <c r="A13" s="140"/>
      <c r="B13" s="149"/>
      <c r="C13" s="103"/>
      <c r="D13" s="36" t="s">
        <v>14</v>
      </c>
      <c r="E13" s="24">
        <f>SUM(F13:N13)</f>
        <v>755.93</v>
      </c>
      <c r="F13" s="56">
        <v>755.93</v>
      </c>
      <c r="G13" s="114">
        <v>0</v>
      </c>
      <c r="H13" s="115"/>
      <c r="I13" s="115"/>
      <c r="J13" s="115"/>
      <c r="K13" s="116"/>
      <c r="L13" s="24">
        <v>0</v>
      </c>
      <c r="M13" s="24">
        <v>0</v>
      </c>
      <c r="N13" s="24">
        <v>0</v>
      </c>
      <c r="O13" s="102"/>
    </row>
    <row r="14" spans="1:25" ht="24" customHeight="1" x14ac:dyDescent="0.3">
      <c r="A14" s="21"/>
      <c r="B14" s="87" t="s">
        <v>65</v>
      </c>
      <c r="C14" s="122" t="s">
        <v>44</v>
      </c>
      <c r="D14" s="122" t="s">
        <v>44</v>
      </c>
      <c r="E14" s="145" t="s">
        <v>41</v>
      </c>
      <c r="F14" s="145" t="s">
        <v>75</v>
      </c>
      <c r="G14" s="123" t="s">
        <v>74</v>
      </c>
      <c r="H14" s="114" t="s">
        <v>34</v>
      </c>
      <c r="I14" s="115"/>
      <c r="J14" s="115"/>
      <c r="K14" s="116"/>
      <c r="L14" s="26" t="s">
        <v>46</v>
      </c>
      <c r="M14" s="26" t="s">
        <v>47</v>
      </c>
      <c r="N14" s="26" t="s">
        <v>48</v>
      </c>
      <c r="O14" s="101" t="s">
        <v>44</v>
      </c>
    </row>
    <row r="15" spans="1:25" ht="24.75" customHeight="1" x14ac:dyDescent="0.3">
      <c r="A15" s="21"/>
      <c r="B15" s="88"/>
      <c r="C15" s="102"/>
      <c r="D15" s="102"/>
      <c r="E15" s="146"/>
      <c r="F15" s="146"/>
      <c r="G15" s="124"/>
      <c r="H15" s="24" t="s">
        <v>35</v>
      </c>
      <c r="I15" s="24" t="s">
        <v>36</v>
      </c>
      <c r="J15" s="24" t="s">
        <v>37</v>
      </c>
      <c r="K15" s="24" t="s">
        <v>38</v>
      </c>
      <c r="L15" s="123">
        <v>10</v>
      </c>
      <c r="M15" s="123">
        <v>11</v>
      </c>
      <c r="N15" s="123">
        <v>13</v>
      </c>
      <c r="O15" s="101"/>
    </row>
    <row r="16" spans="1:25" ht="34.5" customHeight="1" x14ac:dyDescent="0.3">
      <c r="A16" s="23"/>
      <c r="B16" s="89"/>
      <c r="C16" s="103"/>
      <c r="D16" s="103"/>
      <c r="E16" s="26">
        <f>SUM(F16+G16+L15+M15+N15)</f>
        <v>67</v>
      </c>
      <c r="F16" s="26">
        <v>14</v>
      </c>
      <c r="G16" s="26">
        <v>19</v>
      </c>
      <c r="H16" s="57">
        <v>4</v>
      </c>
      <c r="I16" s="57">
        <v>9</v>
      </c>
      <c r="J16" s="57">
        <v>14</v>
      </c>
      <c r="K16" s="55">
        <v>19</v>
      </c>
      <c r="L16" s="124"/>
      <c r="M16" s="124"/>
      <c r="N16" s="124"/>
      <c r="O16" s="101"/>
    </row>
    <row r="17" spans="1:16" ht="24.75" customHeight="1" x14ac:dyDescent="0.3">
      <c r="A17" s="140"/>
      <c r="B17" s="108" t="s">
        <v>58</v>
      </c>
      <c r="C17" s="101" t="s">
        <v>31</v>
      </c>
      <c r="D17" s="45" t="s">
        <v>11</v>
      </c>
      <c r="E17" s="24">
        <f>SUM(F17:N17)</f>
        <v>344333.93</v>
      </c>
      <c r="F17" s="56">
        <f>SUM(F18:F20)</f>
        <v>69295.929999999993</v>
      </c>
      <c r="G17" s="114">
        <f>SUM(G18:K20)</f>
        <v>105333</v>
      </c>
      <c r="H17" s="115"/>
      <c r="I17" s="115"/>
      <c r="J17" s="115"/>
      <c r="K17" s="116"/>
      <c r="L17" s="24">
        <f>SUM(L18:L20)</f>
        <v>52667</v>
      </c>
      <c r="M17" s="24">
        <f>SUM(M18:M20)</f>
        <v>58519</v>
      </c>
      <c r="N17" s="24">
        <f>SUM(N18:N20)</f>
        <v>58519</v>
      </c>
      <c r="O17" s="101" t="s">
        <v>44</v>
      </c>
    </row>
    <row r="18" spans="1:16" ht="27.75" customHeight="1" x14ac:dyDescent="0.3">
      <c r="A18" s="140"/>
      <c r="B18" s="108"/>
      <c r="C18" s="101"/>
      <c r="D18" s="36" t="s">
        <v>12</v>
      </c>
      <c r="E18" s="24">
        <f>SUM(F18:N18)</f>
        <v>0</v>
      </c>
      <c r="F18" s="56">
        <v>0</v>
      </c>
      <c r="G18" s="114">
        <v>0</v>
      </c>
      <c r="H18" s="115"/>
      <c r="I18" s="115"/>
      <c r="J18" s="115"/>
      <c r="K18" s="116"/>
      <c r="L18" s="24">
        <v>0</v>
      </c>
      <c r="M18" s="24">
        <v>0</v>
      </c>
      <c r="N18" s="24">
        <v>0</v>
      </c>
      <c r="O18" s="101"/>
    </row>
    <row r="19" spans="1:16" ht="31.5" customHeight="1" x14ac:dyDescent="0.3">
      <c r="A19" s="140"/>
      <c r="B19" s="108"/>
      <c r="C19" s="101"/>
      <c r="D19" s="36" t="s">
        <v>13</v>
      </c>
      <c r="E19" s="24">
        <f>SUM(F19:N19)</f>
        <v>343578</v>
      </c>
      <c r="F19" s="56">
        <v>68540</v>
      </c>
      <c r="G19" s="114">
        <v>105333</v>
      </c>
      <c r="H19" s="115"/>
      <c r="I19" s="115"/>
      <c r="J19" s="115"/>
      <c r="K19" s="116"/>
      <c r="L19" s="78">
        <v>52667</v>
      </c>
      <c r="M19" s="24">
        <v>58519</v>
      </c>
      <c r="N19" s="75">
        <v>58519</v>
      </c>
      <c r="O19" s="101"/>
    </row>
    <row r="20" spans="1:16" ht="39" customHeight="1" x14ac:dyDescent="0.3">
      <c r="A20" s="140"/>
      <c r="B20" s="108"/>
      <c r="C20" s="101"/>
      <c r="D20" s="36" t="s">
        <v>14</v>
      </c>
      <c r="E20" s="24">
        <f>SUM(F20:N20)</f>
        <v>755.93</v>
      </c>
      <c r="F20" s="56">
        <v>755.93</v>
      </c>
      <c r="G20" s="114">
        <v>0</v>
      </c>
      <c r="H20" s="115"/>
      <c r="I20" s="115"/>
      <c r="J20" s="115"/>
      <c r="K20" s="116"/>
      <c r="L20" s="24">
        <v>0</v>
      </c>
      <c r="M20" s="24">
        <v>0</v>
      </c>
      <c r="N20" s="24">
        <v>0</v>
      </c>
      <c r="O20" s="101"/>
      <c r="P20" s="3" t="s">
        <v>72</v>
      </c>
    </row>
    <row r="21" spans="1:16" x14ac:dyDescent="0.3">
      <c r="A21" s="46"/>
      <c r="B21" s="46"/>
      <c r="C21" s="46"/>
      <c r="D21" s="4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46"/>
    </row>
    <row r="22" spans="1:16" x14ac:dyDescent="0.3">
      <c r="A22" s="43"/>
      <c r="B22" s="43"/>
      <c r="C22" s="43"/>
      <c r="D22" s="43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3"/>
    </row>
    <row r="23" spans="1:16" x14ac:dyDescent="0.3">
      <c r="A23" s="43"/>
      <c r="B23" s="43"/>
      <c r="C23" s="43"/>
      <c r="D23" s="43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3"/>
    </row>
  </sheetData>
  <mergeCells count="46">
    <mergeCell ref="A1:O1"/>
    <mergeCell ref="A2:O2"/>
    <mergeCell ref="A3:A4"/>
    <mergeCell ref="B3:B4"/>
    <mergeCell ref="C3:C4"/>
    <mergeCell ref="D3:D4"/>
    <mergeCell ref="E3:E4"/>
    <mergeCell ref="F3:N3"/>
    <mergeCell ref="O3:O4"/>
    <mergeCell ref="G4:K4"/>
    <mergeCell ref="G5:K5"/>
    <mergeCell ref="G6:K6"/>
    <mergeCell ref="G7:K7"/>
    <mergeCell ref="G8:K8"/>
    <mergeCell ref="G9:K9"/>
    <mergeCell ref="O10:O13"/>
    <mergeCell ref="O6:O9"/>
    <mergeCell ref="B14:B16"/>
    <mergeCell ref="F14:F15"/>
    <mergeCell ref="A17:A20"/>
    <mergeCell ref="B17:B20"/>
    <mergeCell ref="C17:C20"/>
    <mergeCell ref="B10:B13"/>
    <mergeCell ref="C10:C13"/>
    <mergeCell ref="A6:A9"/>
    <mergeCell ref="B6:B9"/>
    <mergeCell ref="C6:C9"/>
    <mergeCell ref="A10:A13"/>
    <mergeCell ref="O14:O16"/>
    <mergeCell ref="O17:O20"/>
    <mergeCell ref="C14:C16"/>
    <mergeCell ref="L15:L16"/>
    <mergeCell ref="M15:M16"/>
    <mergeCell ref="N15:N16"/>
    <mergeCell ref="D14:D16"/>
    <mergeCell ref="E14:E15"/>
    <mergeCell ref="G17:K17"/>
    <mergeCell ref="G18:K18"/>
    <mergeCell ref="G19:K19"/>
    <mergeCell ref="G20:K20"/>
    <mergeCell ref="G10:K10"/>
    <mergeCell ref="G11:K11"/>
    <mergeCell ref="G12:K12"/>
    <mergeCell ref="G13:K13"/>
    <mergeCell ref="H14:K14"/>
    <mergeCell ref="G14:G15"/>
  </mergeCells>
  <pageMargins left="0.70866141732283472" right="0.70866141732283472" top="0.3937007874015748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34"/>
  <sheetViews>
    <sheetView topLeftCell="A2" workbookViewId="0">
      <selection activeCell="P13" sqref="P13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9.296875" style="2" customWidth="1"/>
    <col min="4" max="4" width="15.59765625" style="2" customWidth="1"/>
    <col min="5" max="5" width="6.59765625" style="7" customWidth="1"/>
    <col min="6" max="6" width="5.59765625" style="7" customWidth="1"/>
    <col min="7" max="7" width="3.3984375" style="7" customWidth="1"/>
    <col min="8" max="8" width="3.59765625" style="7" customWidth="1"/>
    <col min="9" max="9" width="3.296875" style="7" customWidth="1"/>
    <col min="10" max="10" width="4.8984375" style="7" customWidth="1"/>
    <col min="11" max="11" width="4.39843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18" hidden="1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6"/>
      <c r="L1" s="6"/>
      <c r="M1" s="139"/>
      <c r="N1" s="139"/>
      <c r="O1" s="139"/>
      <c r="P1" s="5"/>
      <c r="Q1" s="5"/>
      <c r="R1" s="5"/>
      <c r="S1" s="5"/>
      <c r="T1" s="5"/>
      <c r="U1" s="5"/>
      <c r="V1" s="5"/>
    </row>
    <row r="2" spans="1:22" ht="15" customHeight="1" x14ac:dyDescent="0.3">
      <c r="A2" s="96" t="s">
        <v>69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5"/>
      <c r="Q2" s="5"/>
      <c r="R2" s="5"/>
      <c r="S2" s="5"/>
      <c r="T2" s="5"/>
      <c r="U2" s="5"/>
      <c r="V2" s="5"/>
    </row>
    <row r="3" spans="1:22" ht="13.5" customHeight="1" x14ac:dyDescent="0.3">
      <c r="A3" s="96" t="s">
        <v>66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5"/>
      <c r="Q3" s="5"/>
      <c r="R3" s="5"/>
      <c r="S3" s="5"/>
      <c r="T3" s="5"/>
      <c r="U3" s="5"/>
      <c r="V3" s="5"/>
    </row>
    <row r="4" spans="1:22" ht="4.5" customHeight="1" x14ac:dyDescent="0.3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5"/>
      <c r="Q4" s="5"/>
      <c r="R4" s="5"/>
      <c r="S4" s="5"/>
      <c r="T4" s="5"/>
      <c r="U4" s="5"/>
      <c r="V4" s="5"/>
    </row>
    <row r="5" spans="1:22" ht="13.5" customHeight="1" x14ac:dyDescent="0.3">
      <c r="A5" s="140" t="s">
        <v>0</v>
      </c>
      <c r="B5" s="140" t="s">
        <v>5</v>
      </c>
      <c r="C5" s="140" t="s">
        <v>6</v>
      </c>
      <c r="D5" s="140" t="s">
        <v>7</v>
      </c>
      <c r="E5" s="117" t="s">
        <v>8</v>
      </c>
      <c r="F5" s="114" t="s">
        <v>9</v>
      </c>
      <c r="G5" s="115"/>
      <c r="H5" s="115"/>
      <c r="I5" s="115"/>
      <c r="J5" s="115"/>
      <c r="K5" s="115"/>
      <c r="L5" s="115"/>
      <c r="M5" s="115"/>
      <c r="N5" s="116"/>
      <c r="O5" s="140" t="s">
        <v>10</v>
      </c>
      <c r="P5" s="5"/>
      <c r="Q5" s="5"/>
      <c r="R5" s="5"/>
      <c r="S5" s="5"/>
      <c r="T5" s="5"/>
      <c r="U5" s="5"/>
      <c r="V5" s="5"/>
    </row>
    <row r="6" spans="1:22" ht="33.75" customHeight="1" x14ac:dyDescent="0.3">
      <c r="A6" s="140"/>
      <c r="B6" s="140"/>
      <c r="C6" s="140"/>
      <c r="D6" s="140"/>
      <c r="E6" s="117"/>
      <c r="F6" s="63" t="s">
        <v>22</v>
      </c>
      <c r="G6" s="114" t="s">
        <v>23</v>
      </c>
      <c r="H6" s="115"/>
      <c r="I6" s="115"/>
      <c r="J6" s="115"/>
      <c r="K6" s="116"/>
      <c r="L6" s="24" t="s">
        <v>24</v>
      </c>
      <c r="M6" s="24" t="s">
        <v>25</v>
      </c>
      <c r="N6" s="24" t="s">
        <v>26</v>
      </c>
      <c r="O6" s="140"/>
      <c r="P6" s="5"/>
      <c r="Q6" s="5"/>
      <c r="R6" s="5"/>
      <c r="S6" s="5"/>
      <c r="T6" s="5"/>
      <c r="U6" s="5"/>
      <c r="V6" s="5"/>
    </row>
    <row r="7" spans="1:22" ht="13.5" customHeight="1" x14ac:dyDescent="0.3">
      <c r="A7" s="31">
        <v>1</v>
      </c>
      <c r="B7" s="31">
        <v>2</v>
      </c>
      <c r="C7" s="31">
        <v>3</v>
      </c>
      <c r="D7" s="31">
        <v>4</v>
      </c>
      <c r="E7" s="26">
        <v>5</v>
      </c>
      <c r="F7" s="57">
        <v>6</v>
      </c>
      <c r="G7" s="119">
        <v>7</v>
      </c>
      <c r="H7" s="120"/>
      <c r="I7" s="120"/>
      <c r="J7" s="120"/>
      <c r="K7" s="121"/>
      <c r="L7" s="26">
        <v>8</v>
      </c>
      <c r="M7" s="26">
        <v>9</v>
      </c>
      <c r="N7" s="26">
        <v>10</v>
      </c>
      <c r="O7" s="31">
        <v>11</v>
      </c>
      <c r="P7" s="5"/>
      <c r="Q7" s="5"/>
      <c r="R7" s="5"/>
      <c r="S7" s="5"/>
      <c r="T7" s="5"/>
      <c r="U7" s="5"/>
      <c r="V7" s="5"/>
    </row>
    <row r="8" spans="1:22" ht="21.75" customHeight="1" x14ac:dyDescent="0.3">
      <c r="A8" s="106" t="s">
        <v>17</v>
      </c>
      <c r="B8" s="130" t="s">
        <v>19</v>
      </c>
      <c r="C8" s="101" t="s">
        <v>31</v>
      </c>
      <c r="D8" s="36" t="s">
        <v>11</v>
      </c>
      <c r="E8" s="24">
        <f>SUM(F8:N8)</f>
        <v>14692</v>
      </c>
      <c r="F8" s="56">
        <f>SUM(F9:F11)</f>
        <v>4880</v>
      </c>
      <c r="G8" s="114">
        <f>SUM(G9:K11)</f>
        <v>3157</v>
      </c>
      <c r="H8" s="115"/>
      <c r="I8" s="115"/>
      <c r="J8" s="115"/>
      <c r="K8" s="116"/>
      <c r="L8" s="24">
        <f>SUM(L9:L11)</f>
        <v>3268</v>
      </c>
      <c r="M8" s="24">
        <f>SUM(M9:M11)</f>
        <v>3387</v>
      </c>
      <c r="N8" s="24">
        <f>SUM(N9:N11)</f>
        <v>0</v>
      </c>
      <c r="O8" s="107" t="s">
        <v>44</v>
      </c>
    </row>
    <row r="9" spans="1:22" ht="27" customHeight="1" x14ac:dyDescent="0.3">
      <c r="A9" s="106"/>
      <c r="B9" s="130"/>
      <c r="C9" s="101"/>
      <c r="D9" s="36" t="s">
        <v>12</v>
      </c>
      <c r="E9" s="24">
        <f>SUM(E13+E20)</f>
        <v>14692</v>
      </c>
      <c r="F9" s="56">
        <f>SUM(F13+F20)</f>
        <v>4880</v>
      </c>
      <c r="G9" s="114">
        <v>3157</v>
      </c>
      <c r="H9" s="115"/>
      <c r="I9" s="115"/>
      <c r="J9" s="115"/>
      <c r="K9" s="116"/>
      <c r="L9" s="24">
        <v>3268</v>
      </c>
      <c r="M9" s="24">
        <v>3387</v>
      </c>
      <c r="N9" s="24">
        <v>0</v>
      </c>
      <c r="O9" s="107"/>
    </row>
    <row r="10" spans="1:22" ht="25.5" customHeight="1" x14ac:dyDescent="0.3">
      <c r="A10" s="106"/>
      <c r="B10" s="130"/>
      <c r="C10" s="101"/>
      <c r="D10" s="36" t="s">
        <v>13</v>
      </c>
      <c r="E10" s="24">
        <v>0</v>
      </c>
      <c r="F10" s="56">
        <f>SUM(F21+F14)</f>
        <v>0</v>
      </c>
      <c r="G10" s="114">
        <v>0</v>
      </c>
      <c r="H10" s="115"/>
      <c r="I10" s="115"/>
      <c r="J10" s="115"/>
      <c r="K10" s="116"/>
      <c r="L10" s="24">
        <v>0</v>
      </c>
      <c r="M10" s="24">
        <v>0</v>
      </c>
      <c r="N10" s="24">
        <v>0</v>
      </c>
      <c r="O10" s="107"/>
    </row>
    <row r="11" spans="1:22" ht="38.25" customHeight="1" x14ac:dyDescent="0.3">
      <c r="A11" s="106"/>
      <c r="B11" s="130"/>
      <c r="C11" s="101"/>
      <c r="D11" s="36" t="s">
        <v>14</v>
      </c>
      <c r="E11" s="24">
        <v>0</v>
      </c>
      <c r="F11" s="56">
        <f>SUM(F21+F14)</f>
        <v>0</v>
      </c>
      <c r="G11" s="114">
        <v>0</v>
      </c>
      <c r="H11" s="115"/>
      <c r="I11" s="115"/>
      <c r="J11" s="115"/>
      <c r="K11" s="116"/>
      <c r="L11" s="24">
        <v>0</v>
      </c>
      <c r="M11" s="24">
        <v>0</v>
      </c>
      <c r="N11" s="24">
        <v>0</v>
      </c>
      <c r="O11" s="107"/>
    </row>
    <row r="12" spans="1:22" ht="21" customHeight="1" x14ac:dyDescent="0.3">
      <c r="A12" s="129" t="s">
        <v>1</v>
      </c>
      <c r="B12" s="130" t="s">
        <v>20</v>
      </c>
      <c r="C12" s="101" t="s">
        <v>31</v>
      </c>
      <c r="D12" s="36" t="s">
        <v>11</v>
      </c>
      <c r="E12" s="24">
        <f>SUM(F12:N12)</f>
        <v>2450</v>
      </c>
      <c r="F12" s="56">
        <f>SUM(F13:J15)</f>
        <v>2450</v>
      </c>
      <c r="G12" s="114">
        <f>SUM(K13:K15)</f>
        <v>0</v>
      </c>
      <c r="H12" s="115"/>
      <c r="I12" s="115"/>
      <c r="J12" s="115"/>
      <c r="K12" s="116"/>
      <c r="L12" s="24">
        <f>SUM(L13:L15)</f>
        <v>0</v>
      </c>
      <c r="M12" s="24">
        <f>SUM(M13:M15)</f>
        <v>0</v>
      </c>
      <c r="N12" s="24">
        <f>SUM(N13:N15)</f>
        <v>0</v>
      </c>
      <c r="O12" s="122" t="s">
        <v>15</v>
      </c>
    </row>
    <row r="13" spans="1:22" ht="33.75" customHeight="1" x14ac:dyDescent="0.3">
      <c r="A13" s="129"/>
      <c r="B13" s="130"/>
      <c r="C13" s="101"/>
      <c r="D13" s="36" t="s">
        <v>12</v>
      </c>
      <c r="E13" s="24">
        <f>SUM(F13:N13)</f>
        <v>2450</v>
      </c>
      <c r="F13" s="56">
        <v>2450</v>
      </c>
      <c r="G13" s="114">
        <v>0</v>
      </c>
      <c r="H13" s="115"/>
      <c r="I13" s="115"/>
      <c r="J13" s="115"/>
      <c r="K13" s="116"/>
      <c r="L13" s="24">
        <v>0</v>
      </c>
      <c r="M13" s="24">
        <v>0</v>
      </c>
      <c r="N13" s="24">
        <v>0</v>
      </c>
      <c r="O13" s="102"/>
    </row>
    <row r="14" spans="1:22" ht="32.25" customHeight="1" x14ac:dyDescent="0.3">
      <c r="A14" s="129"/>
      <c r="B14" s="130"/>
      <c r="C14" s="101"/>
      <c r="D14" s="36" t="s">
        <v>13</v>
      </c>
      <c r="E14" s="24">
        <v>0</v>
      </c>
      <c r="F14" s="56">
        <v>0</v>
      </c>
      <c r="G14" s="114">
        <v>0</v>
      </c>
      <c r="H14" s="115"/>
      <c r="I14" s="115"/>
      <c r="J14" s="115"/>
      <c r="K14" s="116"/>
      <c r="L14" s="24">
        <v>0</v>
      </c>
      <c r="M14" s="24">
        <v>0</v>
      </c>
      <c r="N14" s="24">
        <v>0</v>
      </c>
      <c r="O14" s="102"/>
    </row>
    <row r="15" spans="1:22" ht="37.5" customHeight="1" x14ac:dyDescent="0.3">
      <c r="A15" s="129"/>
      <c r="B15" s="130"/>
      <c r="C15" s="101"/>
      <c r="D15" s="36" t="s">
        <v>14</v>
      </c>
      <c r="E15" s="24">
        <v>0</v>
      </c>
      <c r="F15" s="56">
        <v>0</v>
      </c>
      <c r="G15" s="114">
        <v>0</v>
      </c>
      <c r="H15" s="115"/>
      <c r="I15" s="115"/>
      <c r="J15" s="115"/>
      <c r="K15" s="116"/>
      <c r="L15" s="24">
        <v>0</v>
      </c>
      <c r="M15" s="24">
        <v>0</v>
      </c>
      <c r="N15" s="24">
        <v>0</v>
      </c>
      <c r="O15" s="102"/>
    </row>
    <row r="16" spans="1:22" ht="19.5" customHeight="1" x14ac:dyDescent="0.3">
      <c r="A16" s="131"/>
      <c r="B16" s="87" t="s">
        <v>42</v>
      </c>
      <c r="C16" s="122" t="s">
        <v>44</v>
      </c>
      <c r="D16" s="122" t="s">
        <v>44</v>
      </c>
      <c r="E16" s="122" t="s">
        <v>33</v>
      </c>
      <c r="F16" s="123" t="s">
        <v>73</v>
      </c>
      <c r="G16" s="118" t="s">
        <v>74</v>
      </c>
      <c r="H16" s="114" t="s">
        <v>34</v>
      </c>
      <c r="I16" s="115"/>
      <c r="J16" s="115"/>
      <c r="K16" s="116"/>
      <c r="L16" s="26" t="s">
        <v>46</v>
      </c>
      <c r="M16" s="26" t="s">
        <v>47</v>
      </c>
      <c r="N16" s="26" t="s">
        <v>48</v>
      </c>
      <c r="O16" s="101" t="s">
        <v>44</v>
      </c>
    </row>
    <row r="17" spans="1:15" ht="15" customHeight="1" x14ac:dyDescent="0.3">
      <c r="A17" s="132"/>
      <c r="B17" s="88"/>
      <c r="C17" s="102"/>
      <c r="D17" s="102"/>
      <c r="E17" s="103"/>
      <c r="F17" s="124"/>
      <c r="G17" s="118"/>
      <c r="H17" s="24" t="s">
        <v>35</v>
      </c>
      <c r="I17" s="24" t="s">
        <v>36</v>
      </c>
      <c r="J17" s="24" t="s">
        <v>37</v>
      </c>
      <c r="K17" s="24" t="s">
        <v>38</v>
      </c>
      <c r="L17" s="123">
        <v>0</v>
      </c>
      <c r="M17" s="123">
        <v>0</v>
      </c>
      <c r="N17" s="123">
        <v>0</v>
      </c>
      <c r="O17" s="101"/>
    </row>
    <row r="18" spans="1:15" ht="44.25" customHeight="1" x14ac:dyDescent="0.3">
      <c r="A18" s="133"/>
      <c r="B18" s="89"/>
      <c r="C18" s="103"/>
      <c r="D18" s="103"/>
      <c r="E18" s="26">
        <v>1</v>
      </c>
      <c r="F18" s="34">
        <v>1</v>
      </c>
      <c r="G18" s="64">
        <v>0</v>
      </c>
      <c r="H18" s="26">
        <v>0</v>
      </c>
      <c r="I18" s="26">
        <v>0</v>
      </c>
      <c r="J18" s="26">
        <v>0</v>
      </c>
      <c r="K18" s="26">
        <v>0</v>
      </c>
      <c r="L18" s="124"/>
      <c r="M18" s="124"/>
      <c r="N18" s="124"/>
      <c r="O18" s="101"/>
    </row>
    <row r="19" spans="1:15" ht="27.75" customHeight="1" x14ac:dyDescent="0.3">
      <c r="A19" s="106" t="s">
        <v>2</v>
      </c>
      <c r="B19" s="134" t="s">
        <v>30</v>
      </c>
      <c r="C19" s="101" t="s">
        <v>31</v>
      </c>
      <c r="D19" s="36" t="s">
        <v>11</v>
      </c>
      <c r="E19" s="24">
        <f>SUM(F19:N19)</f>
        <v>12242</v>
      </c>
      <c r="F19" s="63">
        <f>SUM(F20:F22)</f>
        <v>2430</v>
      </c>
      <c r="G19" s="114">
        <f>SUM(G20:K22)</f>
        <v>3157</v>
      </c>
      <c r="H19" s="115"/>
      <c r="I19" s="115"/>
      <c r="J19" s="115"/>
      <c r="K19" s="116"/>
      <c r="L19" s="24">
        <f>SUM(L20:L22)</f>
        <v>3268</v>
      </c>
      <c r="M19" s="24">
        <f>SUM(M20:M22)</f>
        <v>3387</v>
      </c>
      <c r="N19" s="24">
        <f>SUM(N20:N22)</f>
        <v>0</v>
      </c>
      <c r="O19" s="112" t="s">
        <v>15</v>
      </c>
    </row>
    <row r="20" spans="1:15" ht="36" customHeight="1" x14ac:dyDescent="0.3">
      <c r="A20" s="106"/>
      <c r="B20" s="135"/>
      <c r="C20" s="101"/>
      <c r="D20" s="36" t="s">
        <v>12</v>
      </c>
      <c r="E20" s="24">
        <f>SUM(F20:N20)</f>
        <v>12242</v>
      </c>
      <c r="F20" s="63">
        <v>2430</v>
      </c>
      <c r="G20" s="114">
        <v>3157</v>
      </c>
      <c r="H20" s="115"/>
      <c r="I20" s="115"/>
      <c r="J20" s="115"/>
      <c r="K20" s="116"/>
      <c r="L20" s="24">
        <v>3268</v>
      </c>
      <c r="M20" s="24">
        <v>3387</v>
      </c>
      <c r="N20" s="24">
        <v>0</v>
      </c>
      <c r="O20" s="141"/>
    </row>
    <row r="21" spans="1:15" ht="28.5" customHeight="1" x14ac:dyDescent="0.3">
      <c r="A21" s="106"/>
      <c r="B21" s="135"/>
      <c r="C21" s="101"/>
      <c r="D21" s="36" t="s">
        <v>13</v>
      </c>
      <c r="E21" s="24">
        <v>0</v>
      </c>
      <c r="F21" s="63">
        <v>0</v>
      </c>
      <c r="G21" s="114">
        <v>0</v>
      </c>
      <c r="H21" s="115"/>
      <c r="I21" s="115"/>
      <c r="J21" s="115"/>
      <c r="K21" s="116"/>
      <c r="L21" s="24">
        <v>0</v>
      </c>
      <c r="M21" s="24">
        <v>0</v>
      </c>
      <c r="N21" s="24">
        <v>0</v>
      </c>
      <c r="O21" s="141"/>
    </row>
    <row r="22" spans="1:15" ht="33" customHeight="1" x14ac:dyDescent="0.3">
      <c r="A22" s="106"/>
      <c r="B22" s="135"/>
      <c r="C22" s="101"/>
      <c r="D22" s="36" t="s">
        <v>14</v>
      </c>
      <c r="E22" s="24">
        <v>0</v>
      </c>
      <c r="F22" s="63">
        <v>0</v>
      </c>
      <c r="G22" s="114">
        <v>0</v>
      </c>
      <c r="H22" s="115"/>
      <c r="I22" s="115"/>
      <c r="J22" s="115"/>
      <c r="K22" s="116"/>
      <c r="L22" s="24">
        <v>0</v>
      </c>
      <c r="M22" s="24">
        <v>0</v>
      </c>
      <c r="N22" s="24">
        <v>0</v>
      </c>
      <c r="O22" s="113"/>
    </row>
    <row r="23" spans="1:15" ht="15" customHeight="1" x14ac:dyDescent="0.3">
      <c r="A23" s="40"/>
      <c r="B23" s="136" t="s">
        <v>42</v>
      </c>
      <c r="C23" s="122" t="s">
        <v>44</v>
      </c>
      <c r="D23" s="52"/>
      <c r="E23" s="101" t="s">
        <v>40</v>
      </c>
      <c r="F23" s="117" t="s">
        <v>75</v>
      </c>
      <c r="G23" s="123" t="s">
        <v>74</v>
      </c>
      <c r="H23" s="142" t="s">
        <v>34</v>
      </c>
      <c r="I23" s="143"/>
      <c r="J23" s="143"/>
      <c r="K23" s="144"/>
      <c r="L23" s="125" t="s">
        <v>46</v>
      </c>
      <c r="M23" s="125" t="s">
        <v>47</v>
      </c>
      <c r="N23" s="125" t="s">
        <v>48</v>
      </c>
      <c r="O23" s="122" t="s">
        <v>44</v>
      </c>
    </row>
    <row r="24" spans="1:15" ht="18.75" customHeight="1" x14ac:dyDescent="0.3">
      <c r="A24" s="40"/>
      <c r="B24" s="137"/>
      <c r="C24" s="102"/>
      <c r="D24" s="102" t="s">
        <v>44</v>
      </c>
      <c r="E24" s="101"/>
      <c r="F24" s="117"/>
      <c r="G24" s="124"/>
      <c r="H24" s="24" t="s">
        <v>35</v>
      </c>
      <c r="I24" s="24" t="s">
        <v>36</v>
      </c>
      <c r="J24" s="24" t="s">
        <v>37</v>
      </c>
      <c r="K24" s="24" t="s">
        <v>38</v>
      </c>
      <c r="L24" s="124"/>
      <c r="M24" s="124"/>
      <c r="N24" s="124"/>
      <c r="O24" s="102"/>
    </row>
    <row r="25" spans="1:15" ht="41.25" customHeight="1" x14ac:dyDescent="0.3">
      <c r="A25" s="41"/>
      <c r="B25" s="138"/>
      <c r="C25" s="103"/>
      <c r="D25" s="103"/>
      <c r="E25" s="42">
        <v>4</v>
      </c>
      <c r="F25" s="26">
        <v>1</v>
      </c>
      <c r="G25" s="26">
        <v>1</v>
      </c>
      <c r="H25" s="26">
        <v>0</v>
      </c>
      <c r="I25" s="26">
        <v>0</v>
      </c>
      <c r="J25" s="26">
        <v>0</v>
      </c>
      <c r="K25" s="26">
        <v>1</v>
      </c>
      <c r="L25" s="26">
        <v>1</v>
      </c>
      <c r="M25" s="26">
        <v>1</v>
      </c>
      <c r="N25" s="26">
        <v>0</v>
      </c>
      <c r="O25" s="103"/>
    </row>
    <row r="26" spans="1:15" ht="19.5" customHeight="1" x14ac:dyDescent="0.3">
      <c r="A26" s="126"/>
      <c r="B26" s="108" t="s">
        <v>64</v>
      </c>
      <c r="C26" s="101" t="s">
        <v>31</v>
      </c>
      <c r="D26" s="36" t="s">
        <v>11</v>
      </c>
      <c r="E26" s="24">
        <f>SUM(F26:N26)</f>
        <v>14692</v>
      </c>
      <c r="F26" s="62">
        <f>SUM(F27:F29)</f>
        <v>4880</v>
      </c>
      <c r="G26" s="117">
        <f>SUM(G27:K29)</f>
        <v>3157</v>
      </c>
      <c r="H26" s="117"/>
      <c r="I26" s="117"/>
      <c r="J26" s="117"/>
      <c r="K26" s="117"/>
      <c r="L26" s="24">
        <f>SUM(L27:L29)</f>
        <v>3268</v>
      </c>
      <c r="M26" s="24">
        <f>SUM(M27:M29)</f>
        <v>3387</v>
      </c>
      <c r="N26" s="24">
        <v>0</v>
      </c>
      <c r="O26" s="122" t="s">
        <v>44</v>
      </c>
    </row>
    <row r="27" spans="1:15" ht="30.75" customHeight="1" x14ac:dyDescent="0.3">
      <c r="A27" s="127"/>
      <c r="B27" s="108"/>
      <c r="C27" s="101"/>
      <c r="D27" s="36" t="s">
        <v>12</v>
      </c>
      <c r="E27" s="24">
        <f>SUM(F27:N27)</f>
        <v>14692</v>
      </c>
      <c r="F27" s="62">
        <f>SUM(F20+F13)</f>
        <v>4880</v>
      </c>
      <c r="G27" s="117">
        <v>3157</v>
      </c>
      <c r="H27" s="117"/>
      <c r="I27" s="117"/>
      <c r="J27" s="117"/>
      <c r="K27" s="117"/>
      <c r="L27" s="24">
        <v>3268</v>
      </c>
      <c r="M27" s="24">
        <v>3387</v>
      </c>
      <c r="N27" s="24">
        <v>0</v>
      </c>
      <c r="O27" s="102"/>
    </row>
    <row r="28" spans="1:15" ht="29.25" customHeight="1" x14ac:dyDescent="0.3">
      <c r="A28" s="127"/>
      <c r="B28" s="108"/>
      <c r="C28" s="101"/>
      <c r="D28" s="36" t="s">
        <v>13</v>
      </c>
      <c r="E28" s="24">
        <v>0</v>
      </c>
      <c r="F28" s="62">
        <v>0</v>
      </c>
      <c r="G28" s="114">
        <v>0</v>
      </c>
      <c r="H28" s="115"/>
      <c r="I28" s="115"/>
      <c r="J28" s="115"/>
      <c r="K28" s="116"/>
      <c r="L28" s="24">
        <v>0</v>
      </c>
      <c r="M28" s="24">
        <v>0</v>
      </c>
      <c r="N28" s="24">
        <v>0</v>
      </c>
      <c r="O28" s="102"/>
    </row>
    <row r="29" spans="1:15" ht="36.75" customHeight="1" x14ac:dyDescent="0.3">
      <c r="A29" s="128"/>
      <c r="B29" s="108"/>
      <c r="C29" s="101"/>
      <c r="D29" s="36" t="s">
        <v>14</v>
      </c>
      <c r="E29" s="24">
        <v>0</v>
      </c>
      <c r="F29" s="62">
        <v>0</v>
      </c>
      <c r="G29" s="117">
        <v>0</v>
      </c>
      <c r="H29" s="117"/>
      <c r="I29" s="117"/>
      <c r="J29" s="117"/>
      <c r="K29" s="117"/>
      <c r="L29" s="24">
        <v>0</v>
      </c>
      <c r="M29" s="24">
        <v>0</v>
      </c>
      <c r="N29" s="24">
        <v>0</v>
      </c>
      <c r="O29" s="103"/>
    </row>
    <row r="30" spans="1:15" x14ac:dyDescent="0.3">
      <c r="A30" s="35"/>
      <c r="B30" s="35"/>
      <c r="C30" s="35"/>
      <c r="D30" s="35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5"/>
    </row>
    <row r="31" spans="1:15" x14ac:dyDescent="0.3">
      <c r="A31" s="35"/>
      <c r="B31" s="35"/>
      <c r="C31" s="35"/>
      <c r="D31" s="35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5"/>
    </row>
    <row r="32" spans="1:15" x14ac:dyDescent="0.3">
      <c r="A32" s="35"/>
      <c r="B32" s="35"/>
      <c r="C32" s="35"/>
      <c r="D32" s="35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5"/>
    </row>
    <row r="33" spans="1:15" x14ac:dyDescent="0.3">
      <c r="A33" s="35"/>
      <c r="B33" s="35"/>
      <c r="C33" s="35"/>
      <c r="D33" s="35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5"/>
    </row>
    <row r="34" spans="1:15" x14ac:dyDescent="0.3">
      <c r="A34" s="35"/>
      <c r="B34" s="35"/>
      <c r="C34" s="35"/>
      <c r="D34" s="35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5"/>
    </row>
  </sheetData>
  <mergeCells count="68">
    <mergeCell ref="F16:F17"/>
    <mergeCell ref="E16:E17"/>
    <mergeCell ref="G19:K19"/>
    <mergeCell ref="O8:O11"/>
    <mergeCell ref="L23:L24"/>
    <mergeCell ref="O19:O22"/>
    <mergeCell ref="O23:O25"/>
    <mergeCell ref="O16:O18"/>
    <mergeCell ref="E23:E24"/>
    <mergeCell ref="G20:K20"/>
    <mergeCell ref="G21:K21"/>
    <mergeCell ref="G22:K22"/>
    <mergeCell ref="F23:F24"/>
    <mergeCell ref="G23:G24"/>
    <mergeCell ref="H23:K23"/>
    <mergeCell ref="G12:K12"/>
    <mergeCell ref="M1:O1"/>
    <mergeCell ref="A2:O2"/>
    <mergeCell ref="A3:O3"/>
    <mergeCell ref="A4:O4"/>
    <mergeCell ref="A5:A6"/>
    <mergeCell ref="B5:B6"/>
    <mergeCell ref="C5:C6"/>
    <mergeCell ref="D5:D6"/>
    <mergeCell ref="E5:E6"/>
    <mergeCell ref="F5:N5"/>
    <mergeCell ref="O5:O6"/>
    <mergeCell ref="G6:K6"/>
    <mergeCell ref="A8:A11"/>
    <mergeCell ref="B8:B11"/>
    <mergeCell ref="C8:C11"/>
    <mergeCell ref="D24:D25"/>
    <mergeCell ref="A16:A18"/>
    <mergeCell ref="B16:B18"/>
    <mergeCell ref="C16:C18"/>
    <mergeCell ref="B19:B22"/>
    <mergeCell ref="C19:C22"/>
    <mergeCell ref="D16:D18"/>
    <mergeCell ref="A19:A22"/>
    <mergeCell ref="C23:C25"/>
    <mergeCell ref="B23:B25"/>
    <mergeCell ref="A26:A29"/>
    <mergeCell ref="B26:B29"/>
    <mergeCell ref="C26:C29"/>
    <mergeCell ref="A12:A15"/>
    <mergeCell ref="B12:B15"/>
    <mergeCell ref="C12:C15"/>
    <mergeCell ref="O26:O29"/>
    <mergeCell ref="O12:O15"/>
    <mergeCell ref="L17:L18"/>
    <mergeCell ref="M17:M18"/>
    <mergeCell ref="N17:N18"/>
    <mergeCell ref="M23:M24"/>
    <mergeCell ref="N23:N24"/>
    <mergeCell ref="G7:K7"/>
    <mergeCell ref="G8:K8"/>
    <mergeCell ref="G9:K9"/>
    <mergeCell ref="G10:K10"/>
    <mergeCell ref="G11:K11"/>
    <mergeCell ref="G13:K13"/>
    <mergeCell ref="G26:K26"/>
    <mergeCell ref="G27:K27"/>
    <mergeCell ref="G29:K29"/>
    <mergeCell ref="H16:K16"/>
    <mergeCell ref="G28:K28"/>
    <mergeCell ref="G16:G17"/>
    <mergeCell ref="G14:K14"/>
    <mergeCell ref="G15:K1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2"/>
  <sheetViews>
    <sheetView workbookViewId="0">
      <selection activeCell="L13" sqref="L13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7.3984375" style="7" customWidth="1"/>
    <col min="7" max="7" width="4.59765625" style="7" customWidth="1"/>
    <col min="8" max="8" width="3.69921875" style="7" customWidth="1"/>
    <col min="9" max="9" width="4.5" style="7" customWidth="1"/>
    <col min="10" max="10" width="3.796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026" width="8.796875" style="3"/>
    <col min="1027" max="16384" width="8.796875" style="1"/>
  </cols>
  <sheetData>
    <row r="1" spans="1:22" ht="18.75" customHeight="1" x14ac:dyDescent="0.3">
      <c r="A1" s="96" t="s">
        <v>70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5"/>
      <c r="Q1" s="5"/>
      <c r="R1" s="5"/>
      <c r="S1" s="5"/>
      <c r="T1" s="5"/>
      <c r="U1" s="5"/>
      <c r="V1" s="5"/>
    </row>
    <row r="2" spans="1:22" ht="18.75" customHeight="1" x14ac:dyDescent="0.3">
      <c r="A2" s="96" t="s">
        <v>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5"/>
      <c r="Q2" s="5"/>
      <c r="R2" s="5"/>
      <c r="S2" s="5"/>
      <c r="T2" s="5"/>
      <c r="U2" s="5"/>
      <c r="V2" s="5"/>
    </row>
    <row r="3" spans="1:22" x14ac:dyDescent="0.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5"/>
      <c r="Q3" s="5"/>
      <c r="R3" s="5"/>
      <c r="S3" s="5"/>
      <c r="T3" s="5"/>
      <c r="U3" s="5"/>
      <c r="V3" s="5"/>
    </row>
    <row r="4" spans="1:22" ht="18.75" customHeight="1" x14ac:dyDescent="0.3">
      <c r="A4" s="95" t="s">
        <v>0</v>
      </c>
      <c r="B4" s="95" t="s">
        <v>5</v>
      </c>
      <c r="C4" s="95" t="s">
        <v>6</v>
      </c>
      <c r="D4" s="95" t="s">
        <v>7</v>
      </c>
      <c r="E4" s="97" t="s">
        <v>8</v>
      </c>
      <c r="F4" s="98" t="s">
        <v>9</v>
      </c>
      <c r="G4" s="99"/>
      <c r="H4" s="99"/>
      <c r="I4" s="99"/>
      <c r="J4" s="99"/>
      <c r="K4" s="99"/>
      <c r="L4" s="99"/>
      <c r="M4" s="99"/>
      <c r="N4" s="100"/>
      <c r="O4" s="95" t="s">
        <v>10</v>
      </c>
      <c r="P4" s="5"/>
      <c r="Q4" s="5"/>
      <c r="R4" s="5"/>
      <c r="S4" s="5"/>
      <c r="T4" s="5"/>
      <c r="U4" s="5"/>
      <c r="V4" s="5"/>
    </row>
    <row r="5" spans="1:22" ht="38.25" customHeight="1" x14ac:dyDescent="0.3">
      <c r="A5" s="95"/>
      <c r="B5" s="95"/>
      <c r="C5" s="95"/>
      <c r="D5" s="95"/>
      <c r="E5" s="97"/>
      <c r="F5" s="65" t="s">
        <v>22</v>
      </c>
      <c r="G5" s="98" t="s">
        <v>23</v>
      </c>
      <c r="H5" s="99"/>
      <c r="I5" s="99"/>
      <c r="J5" s="99"/>
      <c r="K5" s="100"/>
      <c r="L5" s="8" t="s">
        <v>24</v>
      </c>
      <c r="M5" s="8" t="s">
        <v>25</v>
      </c>
      <c r="N5" s="8" t="s">
        <v>26</v>
      </c>
      <c r="O5" s="95"/>
      <c r="P5" s="5"/>
      <c r="Q5" s="5"/>
      <c r="R5" s="5"/>
      <c r="S5" s="5"/>
      <c r="T5" s="5"/>
      <c r="U5" s="5"/>
      <c r="V5" s="5"/>
    </row>
    <row r="6" spans="1:22" ht="27.75" customHeight="1" x14ac:dyDescent="0.3">
      <c r="A6" s="16">
        <v>1</v>
      </c>
      <c r="B6" s="16">
        <v>2</v>
      </c>
      <c r="C6" s="16">
        <v>3</v>
      </c>
      <c r="D6" s="16">
        <v>4</v>
      </c>
      <c r="E6" s="17">
        <v>5</v>
      </c>
      <c r="F6" s="58">
        <v>6</v>
      </c>
      <c r="G6" s="79">
        <v>7</v>
      </c>
      <c r="H6" s="80"/>
      <c r="I6" s="80"/>
      <c r="J6" s="80"/>
      <c r="K6" s="81"/>
      <c r="L6" s="17">
        <v>8</v>
      </c>
      <c r="M6" s="17">
        <v>9</v>
      </c>
      <c r="N6" s="17">
        <v>10</v>
      </c>
      <c r="O6" s="16">
        <v>11</v>
      </c>
      <c r="P6" s="5"/>
      <c r="Q6" s="5"/>
      <c r="R6" s="5"/>
      <c r="S6" s="5"/>
      <c r="T6" s="5"/>
      <c r="U6" s="5"/>
      <c r="V6" s="5"/>
    </row>
    <row r="7" spans="1:22" ht="27" customHeight="1" x14ac:dyDescent="0.3">
      <c r="A7" s="104" t="s">
        <v>17</v>
      </c>
      <c r="B7" s="105" t="s">
        <v>4</v>
      </c>
      <c r="C7" s="106" t="s">
        <v>31</v>
      </c>
      <c r="D7" s="28" t="s">
        <v>11</v>
      </c>
      <c r="E7" s="19">
        <f>SUM(G7:N7)</f>
        <v>10766</v>
      </c>
      <c r="F7" s="59">
        <v>0</v>
      </c>
      <c r="G7" s="82">
        <f>SUM(G8:K10)</f>
        <v>10766</v>
      </c>
      <c r="H7" s="83"/>
      <c r="I7" s="83"/>
      <c r="J7" s="83"/>
      <c r="K7" s="84"/>
      <c r="L7" s="19">
        <v>0</v>
      </c>
      <c r="M7" s="19">
        <v>0</v>
      </c>
      <c r="N7" s="19">
        <v>0</v>
      </c>
      <c r="O7" s="107" t="s">
        <v>44</v>
      </c>
    </row>
    <row r="8" spans="1:22" ht="32.25" customHeight="1" x14ac:dyDescent="0.3">
      <c r="A8" s="104"/>
      <c r="B8" s="105"/>
      <c r="C8" s="106"/>
      <c r="D8" s="28" t="s">
        <v>12</v>
      </c>
      <c r="E8" s="19">
        <f>SUM(G8:N8)</f>
        <v>0</v>
      </c>
      <c r="F8" s="59">
        <v>0</v>
      </c>
      <c r="G8" s="82">
        <v>0</v>
      </c>
      <c r="H8" s="83"/>
      <c r="I8" s="83"/>
      <c r="J8" s="83"/>
      <c r="K8" s="84"/>
      <c r="L8" s="19">
        <v>0</v>
      </c>
      <c r="M8" s="19">
        <v>0</v>
      </c>
      <c r="N8" s="19">
        <v>0</v>
      </c>
      <c r="O8" s="107"/>
    </row>
    <row r="9" spans="1:22" ht="32.25" customHeight="1" x14ac:dyDescent="0.3">
      <c r="A9" s="104"/>
      <c r="B9" s="105"/>
      <c r="C9" s="106"/>
      <c r="D9" s="28" t="s">
        <v>13</v>
      </c>
      <c r="E9" s="19">
        <f>SUM(F9:N9)</f>
        <v>10658</v>
      </c>
      <c r="F9" s="59">
        <v>0</v>
      </c>
      <c r="G9" s="82">
        <v>10658</v>
      </c>
      <c r="H9" s="83"/>
      <c r="I9" s="83"/>
      <c r="J9" s="83"/>
      <c r="K9" s="84"/>
      <c r="L9" s="19">
        <v>0</v>
      </c>
      <c r="M9" s="19">
        <v>0</v>
      </c>
      <c r="N9" s="19">
        <v>0</v>
      </c>
      <c r="O9" s="107"/>
    </row>
    <row r="10" spans="1:22" ht="43.5" customHeight="1" x14ac:dyDescent="0.3">
      <c r="A10" s="104"/>
      <c r="B10" s="105"/>
      <c r="C10" s="106"/>
      <c r="D10" s="28" t="s">
        <v>14</v>
      </c>
      <c r="E10" s="19">
        <v>108</v>
      </c>
      <c r="F10" s="59">
        <v>0</v>
      </c>
      <c r="G10" s="82">
        <v>108</v>
      </c>
      <c r="H10" s="83"/>
      <c r="I10" s="83"/>
      <c r="J10" s="83"/>
      <c r="K10" s="84"/>
      <c r="L10" s="19">
        <v>0</v>
      </c>
      <c r="M10" s="19">
        <v>0</v>
      </c>
      <c r="N10" s="19">
        <v>0</v>
      </c>
      <c r="O10" s="107"/>
    </row>
    <row r="11" spans="1:22" ht="33" customHeight="1" x14ac:dyDescent="0.3">
      <c r="A11" s="109" t="s">
        <v>1</v>
      </c>
      <c r="B11" s="90" t="s">
        <v>18</v>
      </c>
      <c r="C11" s="109" t="s">
        <v>31</v>
      </c>
      <c r="D11" s="28" t="s">
        <v>11</v>
      </c>
      <c r="E11" s="19">
        <f>SUM(F11:N11)</f>
        <v>10766</v>
      </c>
      <c r="F11" s="59">
        <v>0</v>
      </c>
      <c r="G11" s="82">
        <f>SUM(G14+G13+K127)</f>
        <v>10766</v>
      </c>
      <c r="H11" s="83"/>
      <c r="I11" s="83"/>
      <c r="J11" s="83"/>
      <c r="K11" s="84"/>
      <c r="L11" s="19">
        <v>0</v>
      </c>
      <c r="M11" s="19">
        <v>0</v>
      </c>
      <c r="N11" s="19">
        <v>0</v>
      </c>
      <c r="O11" s="101" t="s">
        <v>15</v>
      </c>
    </row>
    <row r="12" spans="1:22" ht="36" customHeight="1" x14ac:dyDescent="0.3">
      <c r="A12" s="110"/>
      <c r="B12" s="91"/>
      <c r="C12" s="110"/>
      <c r="D12" s="28" t="s">
        <v>12</v>
      </c>
      <c r="E12" s="19">
        <v>0</v>
      </c>
      <c r="F12" s="59">
        <v>0</v>
      </c>
      <c r="G12" s="82">
        <v>0</v>
      </c>
      <c r="H12" s="83"/>
      <c r="I12" s="83"/>
      <c r="J12" s="83"/>
      <c r="K12" s="84"/>
      <c r="L12" s="19">
        <v>0</v>
      </c>
      <c r="M12" s="19">
        <v>0</v>
      </c>
      <c r="N12" s="19">
        <v>0</v>
      </c>
      <c r="O12" s="101"/>
    </row>
    <row r="13" spans="1:22" ht="33" customHeight="1" x14ac:dyDescent="0.3">
      <c r="A13" s="110"/>
      <c r="B13" s="91"/>
      <c r="C13" s="110"/>
      <c r="D13" s="28" t="s">
        <v>13</v>
      </c>
      <c r="E13" s="19">
        <f>SUM(F13:N13)</f>
        <v>10658</v>
      </c>
      <c r="F13" s="59">
        <v>0</v>
      </c>
      <c r="G13" s="82">
        <v>10658</v>
      </c>
      <c r="H13" s="83"/>
      <c r="I13" s="83"/>
      <c r="J13" s="83"/>
      <c r="K13" s="84"/>
      <c r="L13" s="19">
        <v>0</v>
      </c>
      <c r="M13" s="19">
        <v>0</v>
      </c>
      <c r="N13" s="19">
        <v>0</v>
      </c>
      <c r="O13" s="101"/>
    </row>
    <row r="14" spans="1:22" ht="40.5" customHeight="1" x14ac:dyDescent="0.3">
      <c r="A14" s="111"/>
      <c r="B14" s="92"/>
      <c r="C14" s="111"/>
      <c r="D14" s="28" t="s">
        <v>14</v>
      </c>
      <c r="E14" s="19">
        <f>SUM(F14:N14)</f>
        <v>108</v>
      </c>
      <c r="F14" s="59">
        <v>0</v>
      </c>
      <c r="G14" s="82">
        <v>108</v>
      </c>
      <c r="H14" s="83"/>
      <c r="I14" s="83"/>
      <c r="J14" s="83"/>
      <c r="K14" s="84"/>
      <c r="L14" s="19">
        <v>0</v>
      </c>
      <c r="M14" s="19">
        <v>0</v>
      </c>
      <c r="N14" s="19">
        <v>0</v>
      </c>
      <c r="O14" s="101"/>
    </row>
    <row r="15" spans="1:22" ht="15.75" customHeight="1" x14ac:dyDescent="0.3">
      <c r="A15" s="109"/>
      <c r="B15" s="87" t="s">
        <v>43</v>
      </c>
      <c r="C15" s="109" t="s">
        <v>44</v>
      </c>
      <c r="D15" s="109" t="s">
        <v>44</v>
      </c>
      <c r="E15" s="112" t="s">
        <v>40</v>
      </c>
      <c r="F15" s="93" t="s">
        <v>73</v>
      </c>
      <c r="G15" s="85" t="s">
        <v>78</v>
      </c>
      <c r="H15" s="82" t="s">
        <v>34</v>
      </c>
      <c r="I15" s="83"/>
      <c r="J15" s="83"/>
      <c r="K15" s="84"/>
      <c r="L15" s="85" t="s">
        <v>46</v>
      </c>
      <c r="M15" s="85" t="s">
        <v>47</v>
      </c>
      <c r="N15" s="85" t="s">
        <v>48</v>
      </c>
      <c r="O15" s="101" t="s">
        <v>44</v>
      </c>
    </row>
    <row r="16" spans="1:22" ht="26.25" customHeight="1" x14ac:dyDescent="0.3">
      <c r="A16" s="110"/>
      <c r="B16" s="88"/>
      <c r="C16" s="110"/>
      <c r="D16" s="110"/>
      <c r="E16" s="113"/>
      <c r="F16" s="94"/>
      <c r="G16" s="86"/>
      <c r="H16" s="19" t="s">
        <v>35</v>
      </c>
      <c r="I16" s="19" t="s">
        <v>36</v>
      </c>
      <c r="J16" s="19" t="s">
        <v>37</v>
      </c>
      <c r="K16" s="19" t="s">
        <v>38</v>
      </c>
      <c r="L16" s="86"/>
      <c r="M16" s="86"/>
      <c r="N16" s="86"/>
      <c r="O16" s="101"/>
    </row>
    <row r="17" spans="1:15" ht="27.75" customHeight="1" x14ac:dyDescent="0.3">
      <c r="A17" s="111"/>
      <c r="B17" s="89"/>
      <c r="C17" s="111"/>
      <c r="D17" s="111"/>
      <c r="E17" s="22">
        <f>SUM(F17+K17+L17+M17+N17)</f>
        <v>1</v>
      </c>
      <c r="F17" s="22">
        <v>0</v>
      </c>
      <c r="G17" s="22">
        <v>1</v>
      </c>
      <c r="H17" s="22">
        <v>0</v>
      </c>
      <c r="I17" s="22">
        <v>0</v>
      </c>
      <c r="J17" s="22">
        <v>0</v>
      </c>
      <c r="K17" s="22">
        <v>1</v>
      </c>
      <c r="L17" s="22">
        <v>0</v>
      </c>
      <c r="M17" s="22">
        <v>0</v>
      </c>
      <c r="N17" s="22">
        <v>0</v>
      </c>
      <c r="O17" s="101"/>
    </row>
    <row r="18" spans="1:15" ht="30.75" customHeight="1" x14ac:dyDescent="0.3">
      <c r="A18" s="106"/>
      <c r="B18" s="108" t="s">
        <v>63</v>
      </c>
      <c r="C18" s="106" t="s">
        <v>31</v>
      </c>
      <c r="D18" s="28" t="s">
        <v>11</v>
      </c>
      <c r="E18" s="19">
        <f>SUM(F18:N18)</f>
        <v>10766</v>
      </c>
      <c r="F18" s="61">
        <v>0</v>
      </c>
      <c r="G18" s="82">
        <f>SUM(G19:K21)</f>
        <v>10766</v>
      </c>
      <c r="H18" s="83"/>
      <c r="I18" s="83"/>
      <c r="J18" s="83"/>
      <c r="K18" s="84"/>
      <c r="L18" s="19">
        <f>SUM(L19:L21)</f>
        <v>0</v>
      </c>
      <c r="M18" s="19">
        <f>SUM(M19:M21)</f>
        <v>0</v>
      </c>
      <c r="N18" s="19">
        <v>0</v>
      </c>
      <c r="O18" s="102" t="s">
        <v>44</v>
      </c>
    </row>
    <row r="19" spans="1:15" ht="30" customHeight="1" x14ac:dyDescent="0.3">
      <c r="A19" s="106"/>
      <c r="B19" s="108"/>
      <c r="C19" s="106"/>
      <c r="D19" s="28" t="s">
        <v>12</v>
      </c>
      <c r="E19" s="19">
        <f>SUM(F19:N19)</f>
        <v>0</v>
      </c>
      <c r="F19" s="61">
        <v>0</v>
      </c>
      <c r="G19" s="82">
        <v>0</v>
      </c>
      <c r="H19" s="83"/>
      <c r="I19" s="83"/>
      <c r="J19" s="83"/>
      <c r="K19" s="84"/>
      <c r="L19" s="19">
        <v>0</v>
      </c>
      <c r="M19" s="19">
        <v>0</v>
      </c>
      <c r="N19" s="19">
        <v>0</v>
      </c>
      <c r="O19" s="102"/>
    </row>
    <row r="20" spans="1:15" ht="29.25" customHeight="1" x14ac:dyDescent="0.3">
      <c r="A20" s="106"/>
      <c r="B20" s="108"/>
      <c r="C20" s="106"/>
      <c r="D20" s="28" t="s">
        <v>13</v>
      </c>
      <c r="E20" s="19">
        <f>SUM(F20:N20)</f>
        <v>10658</v>
      </c>
      <c r="F20" s="61">
        <f>SUM(F9)</f>
        <v>0</v>
      </c>
      <c r="G20" s="82">
        <v>10658</v>
      </c>
      <c r="H20" s="83"/>
      <c r="I20" s="83"/>
      <c r="J20" s="83"/>
      <c r="K20" s="84"/>
      <c r="L20" s="19">
        <f>SUM(L9)</f>
        <v>0</v>
      </c>
      <c r="M20" s="19">
        <f>SUM(M9)</f>
        <v>0</v>
      </c>
      <c r="N20" s="19">
        <v>0</v>
      </c>
      <c r="O20" s="102"/>
    </row>
    <row r="21" spans="1:15" ht="45.75" customHeight="1" x14ac:dyDescent="0.3">
      <c r="A21" s="106"/>
      <c r="B21" s="108"/>
      <c r="C21" s="106"/>
      <c r="D21" s="28" t="s">
        <v>14</v>
      </c>
      <c r="E21" s="19">
        <f>SUM(F21:N21)</f>
        <v>108</v>
      </c>
      <c r="F21" s="61">
        <f>SUM(F10)</f>
        <v>0</v>
      </c>
      <c r="G21" s="82">
        <v>108</v>
      </c>
      <c r="H21" s="83"/>
      <c r="I21" s="83"/>
      <c r="J21" s="83"/>
      <c r="K21" s="84"/>
      <c r="L21" s="19">
        <f>SUM(L10)</f>
        <v>0</v>
      </c>
      <c r="M21" s="19">
        <f>SUM(M10)</f>
        <v>0</v>
      </c>
      <c r="N21" s="19">
        <v>0</v>
      </c>
      <c r="O21" s="103"/>
    </row>
    <row r="22" spans="1:15" x14ac:dyDescent="0.3">
      <c r="A22" s="35"/>
      <c r="B22" s="35"/>
      <c r="C22" s="35"/>
      <c r="D22" s="35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5"/>
    </row>
  </sheetData>
  <mergeCells count="48">
    <mergeCell ref="O11:O14"/>
    <mergeCell ref="O15:O17"/>
    <mergeCell ref="O18:O21"/>
    <mergeCell ref="A7:A10"/>
    <mergeCell ref="B7:B10"/>
    <mergeCell ref="C7:C10"/>
    <mergeCell ref="O7:O10"/>
    <mergeCell ref="A18:A21"/>
    <mergeCell ref="B18:B21"/>
    <mergeCell ref="C18:C21"/>
    <mergeCell ref="C11:C14"/>
    <mergeCell ref="C15:C17"/>
    <mergeCell ref="A11:A14"/>
    <mergeCell ref="A15:A17"/>
    <mergeCell ref="E15:E16"/>
    <mergeCell ref="D15:D17"/>
    <mergeCell ref="O4:O5"/>
    <mergeCell ref="A1:O1"/>
    <mergeCell ref="A2:O2"/>
    <mergeCell ref="A3:O3"/>
    <mergeCell ref="A4:A5"/>
    <mergeCell ref="B4:B5"/>
    <mergeCell ref="C4:C5"/>
    <mergeCell ref="D4:D5"/>
    <mergeCell ref="E4:E5"/>
    <mergeCell ref="F4:N4"/>
    <mergeCell ref="G5:K5"/>
    <mergeCell ref="B15:B17"/>
    <mergeCell ref="B11:B14"/>
    <mergeCell ref="F15:F16"/>
    <mergeCell ref="G11:K11"/>
    <mergeCell ref="G12:K12"/>
    <mergeCell ref="G13:K13"/>
    <mergeCell ref="N15:N16"/>
    <mergeCell ref="L15:L16"/>
    <mergeCell ref="M15:M16"/>
    <mergeCell ref="G18:K18"/>
    <mergeCell ref="G19:K19"/>
    <mergeCell ref="G20:K20"/>
    <mergeCell ref="G21:K21"/>
    <mergeCell ref="G14:K14"/>
    <mergeCell ref="G15:G16"/>
    <mergeCell ref="H15:K15"/>
    <mergeCell ref="G6:K6"/>
    <mergeCell ref="G7:K7"/>
    <mergeCell ref="G8:K8"/>
    <mergeCell ref="G9:K9"/>
    <mergeCell ref="G10:K10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Переч.1</vt:lpstr>
      <vt:lpstr>Переч 2</vt:lpstr>
      <vt:lpstr>Переч3</vt:lpstr>
      <vt:lpstr>переч. 4</vt:lpstr>
      <vt:lpstr>переч.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2023-11-23T06:51:30Z</cp:lastPrinted>
  <dcterms:created xsi:type="dcterms:W3CDTF">2019-05-22T12:06:15Z</dcterms:created>
  <dcterms:modified xsi:type="dcterms:W3CDTF">2024-01-12T13:09:40Z</dcterms:modified>
  <dc:language>ru-RU</dc:language>
</cp:coreProperties>
</file>